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DENR\Desktop\jesse\2023\lawin\patrol plan\3rd quarter\"/>
    </mc:Choice>
  </mc:AlternateContent>
  <bookViews>
    <workbookView xWindow="0" yWindow="0" windowWidth="20490" windowHeight="7695" tabRatio="500" activeTab="7"/>
  </bookViews>
  <sheets>
    <sheet name="1GD" sheetId="2" r:id="rId1"/>
    <sheet name="2DENR" sheetId="3" r:id="rId2"/>
    <sheet name="3Vols" sheetId="8" r:id="rId3"/>
    <sheet name="4Sctors" sheetId="4" r:id="rId4"/>
    <sheet name="map1" sheetId="7" r:id="rId5"/>
    <sheet name="5Tms" sheetId="9" r:id="rId6"/>
    <sheet name="6Skdt" sheetId="6" r:id="rId7"/>
    <sheet name="map2" sheetId="10" r:id="rId8"/>
  </sheets>
  <definedNames>
    <definedName name="_xlnm._FilterDatabase" localSheetId="5" hidden="1">'5Tms'!$A$3:$I$3</definedName>
    <definedName name="OLE_LINK1" localSheetId="0">'1GD'!$B$7</definedName>
    <definedName name="_xlnm.Print_Area" localSheetId="0">'1GD'!$A$1:$B$18</definedName>
    <definedName name="_xlnm.Print_Area" localSheetId="7">'map2'!$A$1:$I$43</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40" i="6" l="1"/>
  <c r="B3" i="3"/>
</calcChain>
</file>

<file path=xl/sharedStrings.xml><?xml version="1.0" encoding="utf-8"?>
<sst xmlns="http://schemas.openxmlformats.org/spreadsheetml/2006/main" count="613" uniqueCount="182">
  <si>
    <t>Team 1</t>
  </si>
  <si>
    <t>Team 2</t>
  </si>
  <si>
    <t>Sector 1</t>
  </si>
  <si>
    <t>Sector 2</t>
  </si>
  <si>
    <t>Sector 3</t>
  </si>
  <si>
    <t>General Data</t>
  </si>
  <si>
    <t>Conservation targets</t>
  </si>
  <si>
    <t>Period covered by this plan</t>
  </si>
  <si>
    <t>Name of Patrol organizer</t>
  </si>
  <si>
    <t>Expertise (threats monitoring or indicator species monitoring)</t>
  </si>
  <si>
    <t>[add more rows as needed]</t>
  </si>
  <si>
    <t>Approximate area of natural forest in the sector (ha)</t>
  </si>
  <si>
    <t>[add rows if needed]</t>
  </si>
  <si>
    <t>Name of sitio, barangay, municipility covered by sector</t>
  </si>
  <si>
    <t>Patrol teams</t>
  </si>
  <si>
    <t xml:space="preserve">Number </t>
  </si>
  <si>
    <t>Notes</t>
  </si>
  <si>
    <t>Each CENRO will have one Patrol Plan per quarter</t>
  </si>
  <si>
    <t>Week 1</t>
  </si>
  <si>
    <t>Week</t>
  </si>
  <si>
    <t>Month</t>
  </si>
  <si>
    <t>Target patrol distance (km)</t>
  </si>
  <si>
    <t>Target distance (km)</t>
  </si>
  <si>
    <t>Team (indicate number)</t>
  </si>
  <si>
    <t>Patrol map</t>
  </si>
  <si>
    <t>Types of patrols: threats focused and indicator species-focused</t>
  </si>
  <si>
    <t>Indicate in the map the planned routes</t>
  </si>
  <si>
    <t>Present in this workshop (yes or no?)</t>
  </si>
  <si>
    <t>Target threats to be recorded and addressed in the patrol sector</t>
  </si>
  <si>
    <t>Target indicator species</t>
  </si>
  <si>
    <t>Given allowance by LGU? (yes or no?)</t>
  </si>
  <si>
    <t>Name of community volunteer patrollers who will join regular patrolling</t>
  </si>
  <si>
    <t>Week 2</t>
  </si>
  <si>
    <t>Week 3</t>
  </si>
  <si>
    <t>Week 4</t>
  </si>
  <si>
    <t>Total</t>
  </si>
  <si>
    <t>Schedule of patrols, teams and routes assignment for the period</t>
  </si>
  <si>
    <t>Size of natural forest area (ha):</t>
  </si>
  <si>
    <t>Approximate area of natural forest in the target area to be covered within period (ha)</t>
  </si>
  <si>
    <t>Activity/Type of patrol (threats focused or indicator species-focused, or coordination/response)</t>
  </si>
  <si>
    <t>Legend</t>
  </si>
  <si>
    <t>Team 1 Threats focused</t>
  </si>
  <si>
    <t>Team 2 Threats focused</t>
  </si>
  <si>
    <t>Insert circles in the targeted patrol area for the entire planning period (quarter) for each team</t>
  </si>
  <si>
    <t>Note</t>
  </si>
  <si>
    <t>Do this later if you do not know the names of volunteer forest guards</t>
  </si>
  <si>
    <t>Sector assignment</t>
  </si>
  <si>
    <t>Team leader</t>
  </si>
  <si>
    <t>Recorder</t>
  </si>
  <si>
    <t>Things to consider when identifying sectors:</t>
  </si>
  <si>
    <t>Conservation objectives and targets in the Forest Conservation Area Plan</t>
  </si>
  <si>
    <t>Number of teams that can be formed</t>
  </si>
  <si>
    <t xml:space="preserve">Patrol sectors </t>
  </si>
  <si>
    <t>Specific routes (name sector number and specific sitio or barangay and municipality)</t>
  </si>
  <si>
    <t>Names of patrollers and expertise</t>
  </si>
  <si>
    <t>Names of volunteer patrollers</t>
  </si>
  <si>
    <t>Patrol sectors</t>
  </si>
  <si>
    <t xml:space="preserve">Insert indicative squares/rectangels in the targeted patrol sectors </t>
  </si>
  <si>
    <t xml:space="preserve">Fill in target patrol distance, target baranggays and approximate area to be covered within the planning period </t>
  </si>
  <si>
    <t>once patrol routes and schedule have been completed</t>
  </si>
  <si>
    <t>Locations of forest loss, forest degradation and forest enhancement (see map 1)</t>
  </si>
  <si>
    <t>Put an x after the name of the team leader and recorder once the teams have been formed</t>
  </si>
  <si>
    <t>Consult map2 when doing this</t>
  </si>
  <si>
    <t>Include names of all forest rangers but indicate those present in the workshop in column D</t>
  </si>
  <si>
    <t>Threats monitoring</t>
  </si>
  <si>
    <t>Name of forest rangers, other DENR staff and volunteers who will conduct regular patrolling</t>
  </si>
  <si>
    <t>Patrolling includes preparatory activities such as coordinating with LGUs and other authorities, data syncing, preparing for responses</t>
  </si>
  <si>
    <t>If there are less than five teams, erase the extra number of teams in the matrix</t>
  </si>
  <si>
    <t>Indicator species monitoring</t>
  </si>
  <si>
    <t>Position (FR, FT, Forester)</t>
  </si>
  <si>
    <t>Employment status (JO, permanent)</t>
  </si>
  <si>
    <t>Qualified to conduct patrolling</t>
  </si>
  <si>
    <t>No</t>
  </si>
  <si>
    <t>Yes</t>
  </si>
  <si>
    <t>Qualified?</t>
  </si>
  <si>
    <t>Present in workshop</t>
  </si>
  <si>
    <t>Office</t>
  </si>
  <si>
    <t>DENR</t>
  </si>
  <si>
    <t>Add more rows between DENR and Vols if needed</t>
  </si>
  <si>
    <t>FR</t>
  </si>
  <si>
    <t>Permanent</t>
  </si>
  <si>
    <t>Dayola, John Marcelo S.</t>
  </si>
  <si>
    <t>Tabaque, Juvy A.</t>
  </si>
  <si>
    <t>Southern Quezon (Bgy. Panitian, Malatgao, Sowangan, Tagusao, Calumpang, Quinlogan)</t>
  </si>
  <si>
    <t>Patrol Plan for the Natural Forest in CENRO QUEZON, PALAWAN</t>
  </si>
  <si>
    <t>Target barangays and municipalities to be covered within the period</t>
  </si>
  <si>
    <t>Panizales, Edgar H.</t>
  </si>
  <si>
    <t>Alcantara, Sanie G.</t>
  </si>
  <si>
    <t>PMF</t>
  </si>
  <si>
    <t>Quezon</t>
  </si>
  <si>
    <t>Rizal</t>
  </si>
  <si>
    <t>Note:</t>
  </si>
  <si>
    <t>Rizal  (Bgy. Bunog, Iraan, Punta Baja, Campung Ulay,Ransang, Culasian)</t>
  </si>
  <si>
    <t>Conservation targets include reducing forest degradation by 20% by mitigating illegal activities such as kaingin farming, illegal poaching and other illegal activities in the forest area of CENRO Quezon and an increase of canopy by 25% in ten (10) years</t>
  </si>
  <si>
    <t>Maintain steady flow of potable water for human consumption and irrigation within Malatgao watershed, Isugod Watershed and Malambunga Watershed and in the Municipality of Narra.</t>
  </si>
  <si>
    <t>Catapang, Henry G.</t>
  </si>
  <si>
    <t>1.a</t>
  </si>
  <si>
    <t>1.b</t>
  </si>
  <si>
    <t>2.a</t>
  </si>
  <si>
    <t>2.b</t>
  </si>
  <si>
    <t>3.a</t>
  </si>
  <si>
    <t>3.b</t>
  </si>
  <si>
    <t>Narra</t>
  </si>
  <si>
    <t>Team 3</t>
  </si>
  <si>
    <t>Team 3 Threats focused</t>
  </si>
  <si>
    <t>Ortega, Femie M.</t>
  </si>
  <si>
    <t>Brgy. Bunog</t>
  </si>
  <si>
    <t>Brgy. Ransang</t>
  </si>
  <si>
    <t>Palawan Hornbill, Falcated Wren Babbler, Citrine Canary Fly Catcher, Palawan Bearder Pig, Palawan Stink Badger, Red Bellied Pitta, Palawan Peacock Pheasant, Philippine Mouse Deer, Palawan Bearcat, Philippine Pangolin, Palawan Porcupine</t>
  </si>
  <si>
    <t>Joven, Michael V.</t>
  </si>
  <si>
    <t>ECOMS II</t>
  </si>
  <si>
    <t>Tindic, Joy N.</t>
  </si>
  <si>
    <t>Brgy. Malinao</t>
  </si>
  <si>
    <t>Establish and maintain a viable population of Philippine Cockatoo, Common Hill Myna and other critically endangered species by 2025 within the forest area of jurisdiction of CENRO Quezon, Palawan.</t>
  </si>
  <si>
    <t>Rizal  (Bgy. Candawaga, Panalingaan, Latud, Taburi)</t>
  </si>
  <si>
    <t>5000 hectares</t>
  </si>
  <si>
    <t>FTII</t>
  </si>
  <si>
    <t>Batayo, Armando J.</t>
  </si>
  <si>
    <t>Prepared by:</t>
  </si>
  <si>
    <t>Reviewed by:</t>
  </si>
  <si>
    <t xml:space="preserve">     Forest Technician I/LAWIN Data Manager</t>
  </si>
  <si>
    <t>JESSE O. CASCARA</t>
  </si>
  <si>
    <t>Tumanong, Saldo M.</t>
  </si>
  <si>
    <t>Attested by:</t>
  </si>
  <si>
    <t>Northern Quezon (Bgy. Berong, Aramaywan, Isugod, Maasin, Tabon)</t>
  </si>
  <si>
    <t>Threats focused monitoring</t>
  </si>
  <si>
    <t>Hut and house, illegal cutting of trees, charcoal making</t>
  </si>
  <si>
    <t xml:space="preserve">Northern Narra (Estrella, Sandoval, Antipuluan, Dumangueña, Taritien) </t>
  </si>
  <si>
    <t>South Narra (Malinao, Urduja, Calategas, Ipilan, Bato-bato, Aramaywan)</t>
  </si>
  <si>
    <t>Brgy. Culasian</t>
  </si>
  <si>
    <t xml:space="preserve"> </t>
  </si>
  <si>
    <t>Brgy. Isugod</t>
  </si>
  <si>
    <t>Brgy. Calategas</t>
  </si>
  <si>
    <t>Brgy. Panitian</t>
  </si>
  <si>
    <t>Brgy. Taritien</t>
  </si>
  <si>
    <t>Regis, Catherine</t>
  </si>
  <si>
    <t>Cascara, Jesse O.</t>
  </si>
  <si>
    <t>Regis, Catherine F.</t>
  </si>
  <si>
    <t>FT I</t>
  </si>
  <si>
    <t>Rodriguez, Avel B.</t>
  </si>
  <si>
    <t>Valdeztamon, Jeremy G.</t>
  </si>
  <si>
    <t>Sonon, Esmael Jr. N.</t>
  </si>
  <si>
    <t>1. Northern Quezon (Bgy. Berong, Aramaywan, Isugod, Maasin, Tabon), 2. Southern Quezon (Bgy. Panitian, Malatgao, Sowangan), 3. Rizal  (Bgy. Bunog, Iraan, Punta Baja, Campung Ulay,Ransang, Culasian), 4. Rizal  (Bgy. Candawaga, Panalingaan) 5. Northern Narra (Antipuluan, Dumangueña, Panacan) 6. South Narra (Malinao, Urduja, Kalategas, Caguisan, Bato-bato)</t>
  </si>
  <si>
    <t>Adbulgapar, Jay</t>
  </si>
  <si>
    <t>Abdulgapar, Jay O.</t>
  </si>
  <si>
    <t>DAVID E. GALLEMA</t>
  </si>
  <si>
    <t>Bgy. Isugod</t>
  </si>
  <si>
    <t>Brgy. Poblacion</t>
  </si>
  <si>
    <t>Brgy. Berong</t>
  </si>
  <si>
    <t>Brgy. Panalingaan</t>
  </si>
  <si>
    <t>Brgy. Campung-ulay</t>
  </si>
  <si>
    <t>Renato S. Gonzaga, OIC CENRO - Quezon</t>
  </si>
  <si>
    <t>Brgy. Panacan</t>
  </si>
  <si>
    <t>Brgy. Dumanguena</t>
  </si>
  <si>
    <t>Brgy. Sowangan</t>
  </si>
  <si>
    <t>RENATO S. GONZAGA</t>
  </si>
  <si>
    <t>OIC CENRO &amp; Concurrent PASu, MMPL</t>
  </si>
  <si>
    <t xml:space="preserve">  FOR II / Chief, MES</t>
  </si>
  <si>
    <t>Brgy. Iraan</t>
  </si>
  <si>
    <t>Brgy. Punta-Baja</t>
  </si>
  <si>
    <t>Brgy. Candawaga</t>
  </si>
  <si>
    <t>Solano, Abster Roy</t>
  </si>
  <si>
    <t>FPO</t>
  </si>
  <si>
    <t>JO</t>
  </si>
  <si>
    <t>Dagaraga, Audrey</t>
  </si>
  <si>
    <t>Salcedo, Belly</t>
  </si>
  <si>
    <t>Dolorfino, Jalord</t>
  </si>
  <si>
    <t>Elefane, Jee Ann</t>
  </si>
  <si>
    <t>Laderas, Mark Anthony</t>
  </si>
  <si>
    <t>Quimat, Nomar</t>
  </si>
  <si>
    <t>Nicer, Ramilo</t>
  </si>
  <si>
    <t>113,002.48 hectares</t>
  </si>
  <si>
    <t>July to September 2023</t>
  </si>
  <si>
    <t>Valeriano, Ervin</t>
  </si>
  <si>
    <t>F I</t>
  </si>
  <si>
    <t>July</t>
  </si>
  <si>
    <t>August</t>
  </si>
  <si>
    <t>September</t>
  </si>
  <si>
    <t>Brgy. Tagusao</t>
  </si>
  <si>
    <t>Bgy. Tagusao</t>
  </si>
  <si>
    <t>Brgy. Upper Lapu-Lapu</t>
  </si>
  <si>
    <t>Brgy. Campung-Ulay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</si>
</sst>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4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4"/>
      <color rgb="FF2E74B5"/>
      <name val="Calibri Light"/>
      <family val="2"/>
    </font>
    <font>
      <b/>
      <sz val="14"/>
      <color theme="1"/>
      <name val="Calibri"/>
      <family val="2"/>
      <scheme val="minor"/>
    </font>
    <font>
      <sz val="10"/>
      <color theme="1"/>
      <name val="Calibri"/>
      <family val="2"/>
      <scheme val="minor"/>
    </font>
    <font>
      <b/>
      <sz val="14"/>
      <color theme="4"/>
      <name val="Calibri"/>
      <family val="2"/>
      <scheme val="minor"/>
    </font>
    <font>
      <sz val="11"/>
      <color rgb="FF000000"/>
      <name val="Calibri"/>
      <family val="2"/>
      <scheme val="minor"/>
    </font>
    <font>
      <sz val="12"/>
      <name val="Calibri"/>
      <family val="2"/>
      <scheme val="minor"/>
    </font>
    <font>
      <sz val="11"/>
      <name val="Calibri"/>
      <family val="2"/>
      <scheme val="minor"/>
    </font>
    <font>
      <b/>
      <sz val="12"/>
      <color theme="1"/>
      <name val="Calibri"/>
      <family val="2"/>
      <scheme val="minor"/>
    </font>
    <font>
      <b/>
      <sz val="11"/>
      <name val="Calibri"/>
      <family val="2"/>
      <scheme val="minor"/>
    </font>
    <font>
      <sz val="1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theme="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28" fillId="0" borderId="0" applyFont="0" applyFill="0" applyBorder="0" applyAlignment="0" applyProtection="0"/>
  </cellStyleXfs>
  <cellXfs count="119">
    <xf numFmtId="0" fontId="0" fillId="0" borderId="0" xfId="0"/>
    <xf numFmtId="0" fontId="27" fillId="0" borderId="0" xfId="0" applyFont="1"/>
    <xf numFmtId="0" fontId="0" fillId="0" borderId="1" xfId="0" applyBorder="1"/>
    <xf numFmtId="0" fontId="27" fillId="0" borderId="1" xfId="0" applyFont="1" applyBorder="1" applyAlignment="1">
      <alignment horizontal="center" vertical="center" wrapText="1"/>
    </xf>
    <xf numFmtId="0" fontId="0" fillId="0" borderId="1" xfId="0" applyBorder="1" applyAlignment="1">
      <alignment horizontal="center"/>
    </xf>
    <xf numFmtId="0" fontId="27" fillId="0" borderId="0" xfId="0" applyFont="1" applyBorder="1" applyAlignment="1">
      <alignment horizontal="center" vertical="center" wrapText="1"/>
    </xf>
    <xf numFmtId="0" fontId="31" fillId="0" borderId="0" xfId="0" applyFont="1" applyAlignment="1">
      <alignment vertical="center"/>
    </xf>
    <xf numFmtId="0" fontId="27" fillId="2" borderId="0" xfId="0" applyFont="1" applyFill="1" applyBorder="1" applyAlignment="1">
      <alignment vertical="center" wrapText="1"/>
    </xf>
    <xf numFmtId="0" fontId="29" fillId="3" borderId="1" xfId="0" applyFont="1" applyFill="1" applyBorder="1" applyAlignment="1">
      <alignment vertical="center" wrapText="1"/>
    </xf>
    <xf numFmtId="0" fontId="29" fillId="3" borderId="1" xfId="0" applyFont="1" applyFill="1" applyBorder="1" applyAlignment="1">
      <alignment vertical="top" wrapText="1"/>
    </xf>
    <xf numFmtId="0" fontId="29" fillId="3" borderId="1" xfId="0" applyFont="1" applyFill="1" applyBorder="1" applyAlignment="1">
      <alignment horizontal="left" vertical="top" wrapText="1"/>
    </xf>
    <xf numFmtId="0" fontId="29" fillId="3" borderId="3" xfId="0" applyFont="1" applyFill="1" applyBorder="1" applyAlignment="1">
      <alignment vertical="top" wrapText="1"/>
    </xf>
    <xf numFmtId="0" fontId="33" fillId="0" borderId="0" xfId="0" applyFont="1"/>
    <xf numFmtId="0" fontId="29" fillId="3" borderId="1" xfId="0" applyFont="1" applyFill="1" applyBorder="1" applyAlignment="1">
      <alignment horizontal="left" vertical="center" wrapText="1"/>
    </xf>
    <xf numFmtId="0" fontId="29" fillId="3" borderId="2" xfId="0" applyFont="1" applyFill="1" applyBorder="1" applyAlignment="1">
      <alignment horizontal="left" vertical="top" wrapText="1"/>
    </xf>
    <xf numFmtId="0" fontId="33" fillId="2" borderId="0" xfId="0" applyFont="1" applyFill="1"/>
    <xf numFmtId="0" fontId="30" fillId="2" borderId="0" xfId="0" applyFont="1" applyFill="1"/>
    <xf numFmtId="0" fontId="0" fillId="0" borderId="0" xfId="0" applyAlignment="1">
      <alignment vertical="top"/>
    </xf>
    <xf numFmtId="0" fontId="33" fillId="0" borderId="0" xfId="0" applyFont="1" applyBorder="1" applyAlignment="1">
      <alignment horizontal="left" vertical="center" wrapText="1"/>
    </xf>
    <xf numFmtId="0" fontId="27" fillId="0" borderId="1" xfId="0" applyFont="1" applyBorder="1" applyAlignment="1">
      <alignment horizontal="left" vertical="center"/>
    </xf>
    <xf numFmtId="0" fontId="27" fillId="0" borderId="1" xfId="0" applyFont="1" applyBorder="1" applyAlignment="1">
      <alignment horizontal="left" vertical="center" wrapText="1"/>
    </xf>
    <xf numFmtId="164" fontId="27" fillId="0" borderId="1" xfId="1" applyFont="1" applyBorder="1" applyAlignment="1">
      <alignment horizontal="center" vertical="center" wrapText="1"/>
    </xf>
    <xf numFmtId="0" fontId="0" fillId="0" borderId="3" xfId="0" applyBorder="1" applyAlignment="1">
      <alignment vertical="top" wrapText="1"/>
    </xf>
    <xf numFmtId="0" fontId="0" fillId="0" borderId="3" xfId="0" applyBorder="1" applyAlignment="1">
      <alignment wrapText="1"/>
    </xf>
    <xf numFmtId="0" fontId="0" fillId="0" borderId="1" xfId="0" applyBorder="1" applyAlignment="1">
      <alignment horizontal="center" vertical="top"/>
    </xf>
    <xf numFmtId="0" fontId="27" fillId="0" borderId="0" xfId="0" applyFont="1" applyAlignment="1">
      <alignment vertical="top"/>
    </xf>
    <xf numFmtId="0" fontId="33" fillId="0" borderId="0" xfId="0" applyFont="1" applyBorder="1" applyAlignment="1">
      <alignment horizontal="left" vertical="top" wrapText="1"/>
    </xf>
    <xf numFmtId="0" fontId="33" fillId="0" borderId="0" xfId="0" applyFont="1" applyBorder="1" applyAlignment="1">
      <alignment horizontal="center" vertical="center" wrapText="1"/>
    </xf>
    <xf numFmtId="0" fontId="33" fillId="0" borderId="0" xfId="0" applyFont="1" applyAlignment="1">
      <alignment horizontal="left"/>
    </xf>
    <xf numFmtId="0" fontId="34" fillId="0" borderId="0" xfId="0" applyFont="1" applyAlignment="1">
      <alignment horizontal="left"/>
    </xf>
    <xf numFmtId="0" fontId="34" fillId="0" borderId="0" xfId="0" applyFont="1" applyAlignment="1">
      <alignment horizontal="left"/>
    </xf>
    <xf numFmtId="0" fontId="34" fillId="0" borderId="0" xfId="0" applyFont="1" applyAlignment="1">
      <alignment horizontal="left"/>
    </xf>
    <xf numFmtId="0" fontId="35" fillId="4" borderId="1" xfId="0" applyFont="1" applyFill="1" applyBorder="1" applyAlignment="1">
      <alignment horizontal="center" vertical="center" wrapText="1"/>
    </xf>
    <xf numFmtId="0" fontId="33" fillId="0" borderId="0" xfId="0" applyFont="1" applyBorder="1" applyAlignment="1">
      <alignment horizontal="left" vertical="top"/>
    </xf>
    <xf numFmtId="0" fontId="26" fillId="0" borderId="1" xfId="0" applyFont="1" applyBorder="1" applyAlignment="1">
      <alignment horizontal="left" vertical="center" wrapText="1"/>
    </xf>
    <xf numFmtId="0" fontId="25" fillId="0" borderId="1" xfId="0" applyFont="1" applyBorder="1" applyAlignment="1">
      <alignment horizontal="left" vertical="center" wrapText="1"/>
    </xf>
    <xf numFmtId="0" fontId="24" fillId="0" borderId="1" xfId="0" applyFont="1" applyBorder="1" applyAlignment="1">
      <alignment horizontal="left" vertical="top" wrapText="1"/>
    </xf>
    <xf numFmtId="0" fontId="0" fillId="0" borderId="0" xfId="0" applyAlignment="1">
      <alignment horizontal="left" vertical="center"/>
    </xf>
    <xf numFmtId="0" fontId="23" fillId="0" borderId="1" xfId="0" applyFont="1" applyBorder="1" applyAlignment="1">
      <alignment horizontal="center" vertical="top" wrapText="1"/>
    </xf>
    <xf numFmtId="0" fontId="0" fillId="0" borderId="1" xfId="0" applyBorder="1" applyAlignment="1">
      <alignment horizontal="left" vertical="center" wrapText="1"/>
    </xf>
    <xf numFmtId="0" fontId="0" fillId="0" borderId="1" xfId="0" applyBorder="1" applyAlignment="1">
      <alignment wrapText="1"/>
    </xf>
    <xf numFmtId="0" fontId="36" fillId="0" borderId="1" xfId="0" applyFont="1" applyBorder="1" applyAlignment="1">
      <alignment horizontal="center" vertical="top" wrapText="1"/>
    </xf>
    <xf numFmtId="0" fontId="37" fillId="0" borderId="1" xfId="0" applyFont="1" applyBorder="1" applyAlignment="1">
      <alignment horizontal="center" vertical="center" wrapText="1"/>
    </xf>
    <xf numFmtId="0" fontId="37" fillId="4" borderId="1" xfId="0" applyFont="1" applyFill="1" applyBorder="1" applyAlignment="1">
      <alignment horizontal="center" vertical="center" wrapText="1"/>
    </xf>
    <xf numFmtId="37" fontId="22" fillId="0" borderId="1" xfId="1" applyNumberFormat="1" applyFont="1" applyBorder="1" applyAlignment="1" applyProtection="1">
      <alignment horizontal="center" vertical="center"/>
      <protection locked="0"/>
    </xf>
    <xf numFmtId="0" fontId="18" fillId="0" borderId="1" xfId="0" applyFont="1" applyBorder="1" applyAlignment="1">
      <alignment horizontal="left" vertical="top" wrapText="1"/>
    </xf>
    <xf numFmtId="0" fontId="17" fillId="0" borderId="1" xfId="0" applyFont="1" applyBorder="1" applyAlignment="1">
      <alignment horizontal="left" vertical="center" wrapText="1"/>
    </xf>
    <xf numFmtId="0" fontId="38" fillId="0" borderId="0" xfId="0" applyFont="1"/>
    <xf numFmtId="0" fontId="39" fillId="0" borderId="0" xfId="0" applyFont="1" applyAlignment="1">
      <alignment horizontal="right"/>
    </xf>
    <xf numFmtId="2" fontId="39" fillId="4" borderId="0" xfId="0" applyNumberFormat="1" applyFont="1" applyFill="1" applyAlignment="1">
      <alignment horizontal="center" vertical="center"/>
    </xf>
    <xf numFmtId="0" fontId="21" fillId="0" borderId="7"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3" fillId="0" borderId="1" xfId="0" applyFont="1" applyBorder="1" applyAlignment="1">
      <alignment horizontal="left" vertical="top" wrapText="1"/>
    </xf>
    <xf numFmtId="0" fontId="12" fillId="0" borderId="0" xfId="0" applyFont="1" applyAlignment="1">
      <alignment vertical="top"/>
    </xf>
    <xf numFmtId="0" fontId="11" fillId="0" borderId="1" xfId="0" applyFont="1" applyBorder="1" applyAlignment="1">
      <alignment horizontal="left" vertical="top" wrapText="1"/>
    </xf>
    <xf numFmtId="0" fontId="39" fillId="3" borderId="2" xfId="0" applyFont="1" applyFill="1" applyBorder="1" applyAlignment="1">
      <alignment horizontal="left" vertical="top" wrapText="1"/>
    </xf>
    <xf numFmtId="0" fontId="36" fillId="0" borderId="0" xfId="0" applyFont="1"/>
    <xf numFmtId="1" fontId="37" fillId="4" borderId="1" xfId="0" applyNumberFormat="1" applyFont="1" applyFill="1" applyBorder="1" applyAlignment="1">
      <alignment horizontal="center" vertical="center" wrapText="1"/>
    </xf>
    <xf numFmtId="0" fontId="37" fillId="0" borderId="0" xfId="0" applyFont="1"/>
    <xf numFmtId="0" fontId="40" fillId="0" borderId="0" xfId="0" applyFont="1"/>
    <xf numFmtId="0" fontId="3" fillId="0" borderId="1" xfId="0" applyFont="1" applyBorder="1" applyAlignment="1">
      <alignment horizontal="center" vertical="center" wrapText="1"/>
    </xf>
    <xf numFmtId="0" fontId="10" fillId="0" borderId="7" xfId="0" applyFont="1" applyBorder="1" applyAlignment="1">
      <alignment horizontal="center" vertical="center" wrapText="1"/>
    </xf>
    <xf numFmtId="0" fontId="3"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5" fillId="0" borderId="7"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ill="1" applyBorder="1"/>
    <xf numFmtId="0" fontId="3" fillId="0" borderId="7" xfId="0" applyFont="1" applyFill="1" applyBorder="1" applyAlignment="1">
      <alignment horizontal="center" vertical="center" wrapText="1"/>
    </xf>
    <xf numFmtId="0" fontId="0" fillId="0" borderId="7" xfId="0" applyBorder="1"/>
    <xf numFmtId="0" fontId="2" fillId="0" borderId="7" xfId="0" applyFont="1" applyBorder="1" applyAlignment="1">
      <alignment horizontal="left" vertical="center" wrapText="1"/>
    </xf>
    <xf numFmtId="0" fontId="2" fillId="0" borderId="7" xfId="0" applyFont="1" applyBorder="1" applyAlignment="1">
      <alignment horizontal="center" vertical="center" wrapText="1"/>
    </xf>
    <xf numFmtId="0" fontId="29" fillId="3" borderId="7" xfId="0" applyFont="1" applyFill="1" applyBorder="1" applyAlignment="1">
      <alignment horizontal="left" vertical="center" wrapText="1"/>
    </xf>
    <xf numFmtId="0" fontId="29" fillId="3" borderId="7" xfId="0" applyFont="1" applyFill="1" applyBorder="1" applyAlignment="1">
      <alignment horizontal="left" vertical="top" wrapText="1"/>
    </xf>
    <xf numFmtId="0" fontId="29" fillId="3" borderId="7" xfId="0" applyFont="1" applyFill="1" applyBorder="1" applyAlignment="1">
      <alignment vertical="top" wrapText="1"/>
    </xf>
    <xf numFmtId="0" fontId="21" fillId="0" borderId="7" xfId="0" applyFont="1" applyBorder="1" applyAlignment="1">
      <alignment horizontal="center" vertical="center" wrapText="1"/>
    </xf>
    <xf numFmtId="0" fontId="16" fillId="0" borderId="7" xfId="0" applyFont="1" applyBorder="1" applyAlignment="1">
      <alignment horizontal="left" vertical="center" wrapText="1"/>
    </xf>
    <xf numFmtId="0" fontId="16" fillId="0" borderId="7" xfId="0" applyFont="1" applyBorder="1" applyAlignment="1">
      <alignment horizontal="center" vertical="center" wrapText="1"/>
    </xf>
    <xf numFmtId="0" fontId="0" fillId="0" borderId="7" xfId="0" applyBorder="1" applyAlignment="1">
      <alignment horizontal="center"/>
    </xf>
    <xf numFmtId="0" fontId="21" fillId="0" borderId="7" xfId="0" applyFont="1" applyBorder="1" applyAlignment="1">
      <alignment horizontal="left" vertical="center" wrapText="1"/>
    </xf>
    <xf numFmtId="0" fontId="8" fillId="0" borderId="7" xfId="0" applyFont="1" applyBorder="1" applyAlignment="1">
      <alignment horizontal="left" vertical="center" wrapText="1"/>
    </xf>
    <xf numFmtId="0" fontId="8" fillId="0" borderId="7" xfId="0" applyFont="1" applyBorder="1" applyAlignment="1">
      <alignment horizontal="center" vertical="center" wrapText="1"/>
    </xf>
    <xf numFmtId="0" fontId="7" fillId="0" borderId="7" xfId="0" applyFont="1" applyBorder="1" applyAlignment="1">
      <alignment horizontal="center" vertical="center" wrapText="1"/>
    </xf>
    <xf numFmtId="0" fontId="21" fillId="0" borderId="7"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0" fillId="0" borderId="7" xfId="0" applyFill="1" applyBorder="1" applyAlignment="1">
      <alignment horizontal="center"/>
    </xf>
    <xf numFmtId="0" fontId="15" fillId="0" borderId="7" xfId="0" applyFont="1" applyBorder="1" applyAlignment="1">
      <alignment horizontal="left" vertical="center" wrapText="1"/>
    </xf>
    <xf numFmtId="0" fontId="19" fillId="0" borderId="7" xfId="0" applyFont="1" applyBorder="1" applyAlignment="1">
      <alignment horizontal="left" vertical="center" wrapText="1"/>
    </xf>
    <xf numFmtId="0" fontId="15" fillId="0" borderId="7" xfId="0" applyFont="1" applyBorder="1" applyAlignment="1">
      <alignment horizontal="center" vertical="center" wrapText="1"/>
    </xf>
    <xf numFmtId="0" fontId="9" fillId="0" borderId="7" xfId="0" applyFont="1" applyBorder="1" applyAlignment="1">
      <alignment horizontal="left" vertical="center" wrapText="1"/>
    </xf>
    <xf numFmtId="0" fontId="9" fillId="0" borderId="7" xfId="0" applyFont="1" applyBorder="1" applyAlignment="1">
      <alignment horizontal="center" vertical="center" wrapText="1"/>
    </xf>
    <xf numFmtId="0" fontId="6" fillId="0" borderId="7" xfId="0" applyFont="1" applyBorder="1" applyAlignment="1">
      <alignment horizontal="left" vertical="center" wrapText="1"/>
    </xf>
    <xf numFmtId="0" fontId="6" fillId="0" borderId="7" xfId="0" applyFont="1" applyBorder="1" applyAlignment="1">
      <alignment horizontal="center" vertical="center" wrapText="1"/>
    </xf>
    <xf numFmtId="0" fontId="10" fillId="0" borderId="7" xfId="0" applyFont="1" applyBorder="1" applyAlignment="1">
      <alignment horizontal="left" vertical="center" wrapText="1"/>
    </xf>
    <xf numFmtId="0" fontId="37" fillId="6" borderId="7" xfId="0" applyFont="1" applyFill="1" applyBorder="1" applyAlignment="1">
      <alignment vertical="top"/>
    </xf>
    <xf numFmtId="0" fontId="4" fillId="6" borderId="7" xfId="0" applyFont="1" applyFill="1" applyBorder="1" applyAlignment="1">
      <alignment vertical="top"/>
    </xf>
    <xf numFmtId="0" fontId="4" fillId="6" borderId="7" xfId="0" applyFont="1" applyFill="1" applyBorder="1" applyAlignment="1">
      <alignment horizontal="center" vertical="top"/>
    </xf>
    <xf numFmtId="0" fontId="4" fillId="6" borderId="7" xfId="0" applyFont="1" applyFill="1" applyBorder="1" applyAlignment="1">
      <alignment vertical="top" wrapText="1"/>
    </xf>
    <xf numFmtId="0" fontId="37" fillId="6" borderId="7" xfId="0" applyFont="1" applyFill="1" applyBorder="1" applyAlignment="1">
      <alignment horizontal="left" vertical="top" wrapText="1"/>
    </xf>
    <xf numFmtId="2" fontId="37" fillId="6" borderId="7" xfId="0" applyNumberFormat="1" applyFont="1" applyFill="1" applyBorder="1" applyAlignment="1">
      <alignment horizontal="center" vertical="top"/>
    </xf>
    <xf numFmtId="0" fontId="37" fillId="6" borderId="7" xfId="0" applyFont="1" applyFill="1" applyBorder="1" applyAlignment="1">
      <alignment vertical="top" wrapText="1"/>
    </xf>
    <xf numFmtId="0" fontId="4" fillId="5" borderId="7" xfId="0" applyFont="1" applyFill="1" applyBorder="1" applyAlignment="1">
      <alignment vertical="top"/>
    </xf>
    <xf numFmtId="0" fontId="4" fillId="5" borderId="7" xfId="0" applyFont="1" applyFill="1" applyBorder="1" applyAlignment="1">
      <alignment horizontal="center" vertical="top"/>
    </xf>
    <xf numFmtId="0" fontId="4" fillId="5" borderId="7" xfId="0" applyFont="1" applyFill="1" applyBorder="1" applyAlignment="1">
      <alignment vertical="top" wrapText="1"/>
    </xf>
    <xf numFmtId="0" fontId="37" fillId="5" borderId="7" xfId="0" applyFont="1" applyFill="1" applyBorder="1" applyAlignment="1">
      <alignment horizontal="left" vertical="top" wrapText="1"/>
    </xf>
    <xf numFmtId="2" fontId="37" fillId="5" borderId="7" xfId="0" applyNumberFormat="1" applyFont="1" applyFill="1" applyBorder="1" applyAlignment="1">
      <alignment horizontal="center" vertical="top"/>
    </xf>
    <xf numFmtId="0" fontId="37" fillId="5" borderId="7" xfId="0" applyFont="1" applyFill="1" applyBorder="1" applyAlignment="1">
      <alignment vertical="top" wrapText="1"/>
    </xf>
    <xf numFmtId="0" fontId="39" fillId="3" borderId="7" xfId="0" applyFont="1" applyFill="1" applyBorder="1" applyAlignment="1">
      <alignment vertical="top"/>
    </xf>
    <xf numFmtId="0" fontId="39" fillId="3" borderId="7" xfId="0" applyFont="1" applyFill="1" applyBorder="1" applyAlignment="1">
      <alignment horizontal="left" vertical="top" wrapText="1"/>
    </xf>
    <xf numFmtId="0" fontId="39" fillId="3" borderId="7" xfId="0" applyFont="1" applyFill="1" applyBorder="1" applyAlignment="1">
      <alignment vertical="top" wrapText="1"/>
    </xf>
    <xf numFmtId="0" fontId="14"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29" fillId="3" borderId="4" xfId="0" applyFont="1" applyFill="1" applyBorder="1" applyAlignment="1">
      <alignment horizontal="left" vertical="top" wrapText="1"/>
    </xf>
    <xf numFmtId="0" fontId="29" fillId="3" borderId="5" xfId="0" applyFont="1" applyFill="1" applyBorder="1" applyAlignment="1">
      <alignment horizontal="left" vertical="top" wrapText="1"/>
    </xf>
    <xf numFmtId="0" fontId="29" fillId="3" borderId="6" xfId="0" applyFont="1" applyFill="1" applyBorder="1" applyAlignment="1">
      <alignment horizontal="left" vertical="top" wrapText="1"/>
    </xf>
    <xf numFmtId="0" fontId="32" fillId="0" borderId="0" xfId="0" applyFont="1" applyAlignment="1">
      <alignment horizontal="left"/>
    </xf>
    <xf numFmtId="0" fontId="34" fillId="0" borderId="0" xfId="0" applyFont="1" applyAlignment="1">
      <alignment horizontal="left"/>
    </xf>
    <xf numFmtId="0" fontId="0" fillId="0" borderId="0" xfId="0" applyAlignment="1">
      <alignment horizontal="center"/>
    </xf>
  </cellXfs>
  <cellStyles count="2">
    <cellStyle name="Comma" xfId="1" builtinId="3"/>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259080</xdr:colOff>
      <xdr:row>42</xdr:row>
      <xdr:rowOff>30480</xdr:rowOff>
    </xdr:from>
    <xdr:to>
      <xdr:col>1</xdr:col>
      <xdr:colOff>480060</xdr:colOff>
      <xdr:row>42</xdr:row>
      <xdr:rowOff>175260</xdr:rowOff>
    </xdr:to>
    <xdr:sp macro="" textlink="">
      <xdr:nvSpPr>
        <xdr:cNvPr id="3" name="Rectangle 2">
          <a:extLst>
            <a:ext uri="{FF2B5EF4-FFF2-40B4-BE49-F238E27FC236}">
              <a16:creationId xmlns:a16="http://schemas.microsoft.com/office/drawing/2014/main" xmlns="" id="{00000000-0008-0000-0400-000003000000}"/>
            </a:ext>
          </a:extLst>
        </xdr:cNvPr>
        <xdr:cNvSpPr/>
      </xdr:nvSpPr>
      <xdr:spPr>
        <a:xfrm>
          <a:off x="929640" y="8359140"/>
          <a:ext cx="220980" cy="144780"/>
        </a:xfrm>
        <a:prstGeom prst="rect">
          <a:avLst/>
        </a:prstGeom>
        <a:noFill/>
        <a:ln w="38100"/>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1</xdr:col>
      <xdr:colOff>260985</xdr:colOff>
      <xdr:row>43</xdr:row>
      <xdr:rowOff>38100</xdr:rowOff>
    </xdr:from>
    <xdr:to>
      <xdr:col>1</xdr:col>
      <xdr:colOff>481965</xdr:colOff>
      <xdr:row>43</xdr:row>
      <xdr:rowOff>182880</xdr:rowOff>
    </xdr:to>
    <xdr:sp macro="" textlink="">
      <xdr:nvSpPr>
        <xdr:cNvPr id="20" name="Rectangle 19">
          <a:extLst>
            <a:ext uri="{FF2B5EF4-FFF2-40B4-BE49-F238E27FC236}">
              <a16:creationId xmlns:a16="http://schemas.microsoft.com/office/drawing/2014/main" xmlns="" id="{00000000-0008-0000-0400-000014000000}"/>
            </a:ext>
          </a:extLst>
        </xdr:cNvPr>
        <xdr:cNvSpPr/>
      </xdr:nvSpPr>
      <xdr:spPr>
        <a:xfrm>
          <a:off x="946785" y="8639175"/>
          <a:ext cx="220980" cy="144780"/>
        </a:xfrm>
        <a:prstGeom prst="rect">
          <a:avLst/>
        </a:prstGeom>
        <a:noFill/>
        <a:ln w="38100">
          <a:solidFill>
            <a:srgbClr val="C0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1</xdr:col>
      <xdr:colOff>266700</xdr:colOff>
      <xdr:row>44</xdr:row>
      <xdr:rowOff>22860</xdr:rowOff>
    </xdr:from>
    <xdr:to>
      <xdr:col>1</xdr:col>
      <xdr:colOff>487680</xdr:colOff>
      <xdr:row>44</xdr:row>
      <xdr:rowOff>167640</xdr:rowOff>
    </xdr:to>
    <xdr:sp macro="" textlink="">
      <xdr:nvSpPr>
        <xdr:cNvPr id="21" name="Rectangle 20">
          <a:extLst>
            <a:ext uri="{FF2B5EF4-FFF2-40B4-BE49-F238E27FC236}">
              <a16:creationId xmlns:a16="http://schemas.microsoft.com/office/drawing/2014/main" xmlns="" id="{00000000-0008-0000-0400-000015000000}"/>
            </a:ext>
          </a:extLst>
        </xdr:cNvPr>
        <xdr:cNvSpPr/>
      </xdr:nvSpPr>
      <xdr:spPr>
        <a:xfrm>
          <a:off x="937260" y="8747760"/>
          <a:ext cx="220980" cy="144780"/>
        </a:xfrm>
        <a:prstGeom prst="rect">
          <a:avLst/>
        </a:prstGeom>
        <a:noFill/>
        <a:ln w="38100">
          <a:solidFill>
            <a:schemeClr val="tx1"/>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3</xdr:col>
      <xdr:colOff>137160</xdr:colOff>
      <xdr:row>40</xdr:row>
      <xdr:rowOff>190500</xdr:rowOff>
    </xdr:from>
    <xdr:to>
      <xdr:col>5</xdr:col>
      <xdr:colOff>68580</xdr:colOff>
      <xdr:row>42</xdr:row>
      <xdr:rowOff>106680</xdr:rowOff>
    </xdr:to>
    <xdr:sp macro="" textlink="">
      <xdr:nvSpPr>
        <xdr:cNvPr id="4" name="Freeform 3">
          <a:extLst>
            <a:ext uri="{FF2B5EF4-FFF2-40B4-BE49-F238E27FC236}">
              <a16:creationId xmlns:a16="http://schemas.microsoft.com/office/drawing/2014/main" xmlns="" id="{00000000-0008-0000-0400-000004000000}"/>
            </a:ext>
          </a:extLst>
        </xdr:cNvPr>
        <xdr:cNvSpPr/>
      </xdr:nvSpPr>
      <xdr:spPr>
        <a:xfrm>
          <a:off x="2148840" y="8122920"/>
          <a:ext cx="1272540" cy="312420"/>
        </a:xfrm>
        <a:custGeom>
          <a:avLst/>
          <a:gdLst>
            <a:gd name="connsiteX0" fmla="*/ 0 w 967769"/>
            <a:gd name="connsiteY0" fmla="*/ 312420 h 312420"/>
            <a:gd name="connsiteX1" fmla="*/ 106680 w 967769"/>
            <a:gd name="connsiteY1" fmla="*/ 281940 h 312420"/>
            <a:gd name="connsiteX2" fmla="*/ 137160 w 967769"/>
            <a:gd name="connsiteY2" fmla="*/ 274320 h 312420"/>
            <a:gd name="connsiteX3" fmla="*/ 205740 w 967769"/>
            <a:gd name="connsiteY3" fmla="*/ 243840 h 312420"/>
            <a:gd name="connsiteX4" fmla="*/ 228600 w 967769"/>
            <a:gd name="connsiteY4" fmla="*/ 236220 h 312420"/>
            <a:gd name="connsiteX5" fmla="*/ 251460 w 967769"/>
            <a:gd name="connsiteY5" fmla="*/ 220980 h 312420"/>
            <a:gd name="connsiteX6" fmla="*/ 274320 w 967769"/>
            <a:gd name="connsiteY6" fmla="*/ 198120 h 312420"/>
            <a:gd name="connsiteX7" fmla="*/ 297180 w 967769"/>
            <a:gd name="connsiteY7" fmla="*/ 190500 h 312420"/>
            <a:gd name="connsiteX8" fmla="*/ 335280 w 967769"/>
            <a:gd name="connsiteY8" fmla="*/ 144780 h 312420"/>
            <a:gd name="connsiteX9" fmla="*/ 358140 w 967769"/>
            <a:gd name="connsiteY9" fmla="*/ 137160 h 312420"/>
            <a:gd name="connsiteX10" fmla="*/ 381000 w 967769"/>
            <a:gd name="connsiteY10" fmla="*/ 121920 h 312420"/>
            <a:gd name="connsiteX11" fmla="*/ 396240 w 967769"/>
            <a:gd name="connsiteY11" fmla="*/ 99060 h 312420"/>
            <a:gd name="connsiteX12" fmla="*/ 419100 w 967769"/>
            <a:gd name="connsiteY12" fmla="*/ 83820 h 312420"/>
            <a:gd name="connsiteX13" fmla="*/ 449580 w 967769"/>
            <a:gd name="connsiteY13" fmla="*/ 38100 h 312420"/>
            <a:gd name="connsiteX14" fmla="*/ 495300 w 967769"/>
            <a:gd name="connsiteY14" fmla="*/ 0 h 312420"/>
            <a:gd name="connsiteX15" fmla="*/ 548640 w 967769"/>
            <a:gd name="connsiteY15" fmla="*/ 7620 h 312420"/>
            <a:gd name="connsiteX16" fmla="*/ 571500 w 967769"/>
            <a:gd name="connsiteY16" fmla="*/ 15240 h 312420"/>
            <a:gd name="connsiteX17" fmla="*/ 678180 w 967769"/>
            <a:gd name="connsiteY17" fmla="*/ 22860 h 312420"/>
            <a:gd name="connsiteX18" fmla="*/ 723900 w 967769"/>
            <a:gd name="connsiteY18" fmla="*/ 38100 h 312420"/>
            <a:gd name="connsiteX19" fmla="*/ 746760 w 967769"/>
            <a:gd name="connsiteY19" fmla="*/ 45720 h 312420"/>
            <a:gd name="connsiteX20" fmla="*/ 944880 w 967769"/>
            <a:gd name="connsiteY20" fmla="*/ 38100 h 312420"/>
            <a:gd name="connsiteX21" fmla="*/ 967740 w 967769"/>
            <a:gd name="connsiteY21" fmla="*/ 22860 h 31242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967769" h="312420">
              <a:moveTo>
                <a:pt x="0" y="312420"/>
              </a:moveTo>
              <a:cubicBezTo>
                <a:pt x="65591" y="290556"/>
                <a:pt x="30135" y="301076"/>
                <a:pt x="106680" y="281940"/>
              </a:cubicBezTo>
              <a:lnTo>
                <a:pt x="137160" y="274320"/>
              </a:lnTo>
              <a:cubicBezTo>
                <a:pt x="173386" y="250169"/>
                <a:pt x="151332" y="261976"/>
                <a:pt x="205740" y="243840"/>
              </a:cubicBezTo>
              <a:cubicBezTo>
                <a:pt x="213360" y="241300"/>
                <a:pt x="221917" y="240675"/>
                <a:pt x="228600" y="236220"/>
              </a:cubicBezTo>
              <a:cubicBezTo>
                <a:pt x="236220" y="231140"/>
                <a:pt x="244425" y="226843"/>
                <a:pt x="251460" y="220980"/>
              </a:cubicBezTo>
              <a:cubicBezTo>
                <a:pt x="259739" y="214081"/>
                <a:pt x="265354" y="204098"/>
                <a:pt x="274320" y="198120"/>
              </a:cubicBezTo>
              <a:cubicBezTo>
                <a:pt x="281003" y="193665"/>
                <a:pt x="289560" y="193040"/>
                <a:pt x="297180" y="190500"/>
              </a:cubicBezTo>
              <a:cubicBezTo>
                <a:pt x="308425" y="173632"/>
                <a:pt x="317679" y="156514"/>
                <a:pt x="335280" y="144780"/>
              </a:cubicBezTo>
              <a:cubicBezTo>
                <a:pt x="341963" y="140325"/>
                <a:pt x="350956" y="140752"/>
                <a:pt x="358140" y="137160"/>
              </a:cubicBezTo>
              <a:cubicBezTo>
                <a:pt x="366331" y="133064"/>
                <a:pt x="373380" y="127000"/>
                <a:pt x="381000" y="121920"/>
              </a:cubicBezTo>
              <a:cubicBezTo>
                <a:pt x="386080" y="114300"/>
                <a:pt x="389764" y="105536"/>
                <a:pt x="396240" y="99060"/>
              </a:cubicBezTo>
              <a:cubicBezTo>
                <a:pt x="402716" y="92584"/>
                <a:pt x="413069" y="90712"/>
                <a:pt x="419100" y="83820"/>
              </a:cubicBezTo>
              <a:cubicBezTo>
                <a:pt x="431161" y="70036"/>
                <a:pt x="436628" y="51052"/>
                <a:pt x="449580" y="38100"/>
              </a:cubicBezTo>
              <a:cubicBezTo>
                <a:pt x="478916" y="8764"/>
                <a:pt x="463474" y="21218"/>
                <a:pt x="495300" y="0"/>
              </a:cubicBezTo>
              <a:cubicBezTo>
                <a:pt x="513080" y="2540"/>
                <a:pt x="531028" y="4098"/>
                <a:pt x="548640" y="7620"/>
              </a:cubicBezTo>
              <a:cubicBezTo>
                <a:pt x="556516" y="9195"/>
                <a:pt x="563523" y="14302"/>
                <a:pt x="571500" y="15240"/>
              </a:cubicBezTo>
              <a:cubicBezTo>
                <a:pt x="606906" y="19405"/>
                <a:pt x="642620" y="20320"/>
                <a:pt x="678180" y="22860"/>
              </a:cubicBezTo>
              <a:lnTo>
                <a:pt x="723900" y="38100"/>
              </a:lnTo>
              <a:lnTo>
                <a:pt x="746760" y="45720"/>
              </a:lnTo>
              <a:cubicBezTo>
                <a:pt x="812800" y="43180"/>
                <a:pt x="879411" y="47130"/>
                <a:pt x="944880" y="38100"/>
              </a:cubicBezTo>
              <a:cubicBezTo>
                <a:pt x="969536" y="34699"/>
                <a:pt x="967740" y="-546"/>
                <a:pt x="967740" y="22860"/>
              </a:cubicBezTo>
            </a:path>
          </a:pathLst>
        </a:custGeom>
        <a:noFill/>
        <a:ln w="38100"/>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3</xdr:col>
      <xdr:colOff>167640</xdr:colOff>
      <xdr:row>42</xdr:row>
      <xdr:rowOff>45720</xdr:rowOff>
    </xdr:from>
    <xdr:to>
      <xdr:col>5</xdr:col>
      <xdr:colOff>99060</xdr:colOff>
      <xdr:row>43</xdr:row>
      <xdr:rowOff>160020</xdr:rowOff>
    </xdr:to>
    <xdr:sp macro="" textlink="">
      <xdr:nvSpPr>
        <xdr:cNvPr id="14" name="Freeform 13">
          <a:extLst>
            <a:ext uri="{FF2B5EF4-FFF2-40B4-BE49-F238E27FC236}">
              <a16:creationId xmlns:a16="http://schemas.microsoft.com/office/drawing/2014/main" xmlns="" id="{00000000-0008-0000-0400-00000E000000}"/>
            </a:ext>
          </a:extLst>
        </xdr:cNvPr>
        <xdr:cNvSpPr/>
      </xdr:nvSpPr>
      <xdr:spPr>
        <a:xfrm>
          <a:off x="2179320" y="8374380"/>
          <a:ext cx="1272540" cy="312420"/>
        </a:xfrm>
        <a:custGeom>
          <a:avLst/>
          <a:gdLst>
            <a:gd name="connsiteX0" fmla="*/ 0 w 967769"/>
            <a:gd name="connsiteY0" fmla="*/ 312420 h 312420"/>
            <a:gd name="connsiteX1" fmla="*/ 106680 w 967769"/>
            <a:gd name="connsiteY1" fmla="*/ 281940 h 312420"/>
            <a:gd name="connsiteX2" fmla="*/ 137160 w 967769"/>
            <a:gd name="connsiteY2" fmla="*/ 274320 h 312420"/>
            <a:gd name="connsiteX3" fmla="*/ 205740 w 967769"/>
            <a:gd name="connsiteY3" fmla="*/ 243840 h 312420"/>
            <a:gd name="connsiteX4" fmla="*/ 228600 w 967769"/>
            <a:gd name="connsiteY4" fmla="*/ 236220 h 312420"/>
            <a:gd name="connsiteX5" fmla="*/ 251460 w 967769"/>
            <a:gd name="connsiteY5" fmla="*/ 220980 h 312420"/>
            <a:gd name="connsiteX6" fmla="*/ 274320 w 967769"/>
            <a:gd name="connsiteY6" fmla="*/ 198120 h 312420"/>
            <a:gd name="connsiteX7" fmla="*/ 297180 w 967769"/>
            <a:gd name="connsiteY7" fmla="*/ 190500 h 312420"/>
            <a:gd name="connsiteX8" fmla="*/ 335280 w 967769"/>
            <a:gd name="connsiteY8" fmla="*/ 144780 h 312420"/>
            <a:gd name="connsiteX9" fmla="*/ 358140 w 967769"/>
            <a:gd name="connsiteY9" fmla="*/ 137160 h 312420"/>
            <a:gd name="connsiteX10" fmla="*/ 381000 w 967769"/>
            <a:gd name="connsiteY10" fmla="*/ 121920 h 312420"/>
            <a:gd name="connsiteX11" fmla="*/ 396240 w 967769"/>
            <a:gd name="connsiteY11" fmla="*/ 99060 h 312420"/>
            <a:gd name="connsiteX12" fmla="*/ 419100 w 967769"/>
            <a:gd name="connsiteY12" fmla="*/ 83820 h 312420"/>
            <a:gd name="connsiteX13" fmla="*/ 449580 w 967769"/>
            <a:gd name="connsiteY13" fmla="*/ 38100 h 312420"/>
            <a:gd name="connsiteX14" fmla="*/ 495300 w 967769"/>
            <a:gd name="connsiteY14" fmla="*/ 0 h 312420"/>
            <a:gd name="connsiteX15" fmla="*/ 548640 w 967769"/>
            <a:gd name="connsiteY15" fmla="*/ 7620 h 312420"/>
            <a:gd name="connsiteX16" fmla="*/ 571500 w 967769"/>
            <a:gd name="connsiteY16" fmla="*/ 15240 h 312420"/>
            <a:gd name="connsiteX17" fmla="*/ 678180 w 967769"/>
            <a:gd name="connsiteY17" fmla="*/ 22860 h 312420"/>
            <a:gd name="connsiteX18" fmla="*/ 723900 w 967769"/>
            <a:gd name="connsiteY18" fmla="*/ 38100 h 312420"/>
            <a:gd name="connsiteX19" fmla="*/ 746760 w 967769"/>
            <a:gd name="connsiteY19" fmla="*/ 45720 h 312420"/>
            <a:gd name="connsiteX20" fmla="*/ 944880 w 967769"/>
            <a:gd name="connsiteY20" fmla="*/ 38100 h 312420"/>
            <a:gd name="connsiteX21" fmla="*/ 967740 w 967769"/>
            <a:gd name="connsiteY21" fmla="*/ 22860 h 31242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967769" h="312420">
              <a:moveTo>
                <a:pt x="0" y="312420"/>
              </a:moveTo>
              <a:cubicBezTo>
                <a:pt x="65591" y="290556"/>
                <a:pt x="30135" y="301076"/>
                <a:pt x="106680" y="281940"/>
              </a:cubicBezTo>
              <a:lnTo>
                <a:pt x="137160" y="274320"/>
              </a:lnTo>
              <a:cubicBezTo>
                <a:pt x="173386" y="250169"/>
                <a:pt x="151332" y="261976"/>
                <a:pt x="205740" y="243840"/>
              </a:cubicBezTo>
              <a:cubicBezTo>
                <a:pt x="213360" y="241300"/>
                <a:pt x="221917" y="240675"/>
                <a:pt x="228600" y="236220"/>
              </a:cubicBezTo>
              <a:cubicBezTo>
                <a:pt x="236220" y="231140"/>
                <a:pt x="244425" y="226843"/>
                <a:pt x="251460" y="220980"/>
              </a:cubicBezTo>
              <a:cubicBezTo>
                <a:pt x="259739" y="214081"/>
                <a:pt x="265354" y="204098"/>
                <a:pt x="274320" y="198120"/>
              </a:cubicBezTo>
              <a:cubicBezTo>
                <a:pt x="281003" y="193665"/>
                <a:pt x="289560" y="193040"/>
                <a:pt x="297180" y="190500"/>
              </a:cubicBezTo>
              <a:cubicBezTo>
                <a:pt x="308425" y="173632"/>
                <a:pt x="317679" y="156514"/>
                <a:pt x="335280" y="144780"/>
              </a:cubicBezTo>
              <a:cubicBezTo>
                <a:pt x="341963" y="140325"/>
                <a:pt x="350956" y="140752"/>
                <a:pt x="358140" y="137160"/>
              </a:cubicBezTo>
              <a:cubicBezTo>
                <a:pt x="366331" y="133064"/>
                <a:pt x="373380" y="127000"/>
                <a:pt x="381000" y="121920"/>
              </a:cubicBezTo>
              <a:cubicBezTo>
                <a:pt x="386080" y="114300"/>
                <a:pt x="389764" y="105536"/>
                <a:pt x="396240" y="99060"/>
              </a:cubicBezTo>
              <a:cubicBezTo>
                <a:pt x="402716" y="92584"/>
                <a:pt x="413069" y="90712"/>
                <a:pt x="419100" y="83820"/>
              </a:cubicBezTo>
              <a:cubicBezTo>
                <a:pt x="431161" y="70036"/>
                <a:pt x="436628" y="51052"/>
                <a:pt x="449580" y="38100"/>
              </a:cubicBezTo>
              <a:cubicBezTo>
                <a:pt x="478916" y="8764"/>
                <a:pt x="463474" y="21218"/>
                <a:pt x="495300" y="0"/>
              </a:cubicBezTo>
              <a:cubicBezTo>
                <a:pt x="513080" y="2540"/>
                <a:pt x="531028" y="4098"/>
                <a:pt x="548640" y="7620"/>
              </a:cubicBezTo>
              <a:cubicBezTo>
                <a:pt x="556516" y="9195"/>
                <a:pt x="563523" y="14302"/>
                <a:pt x="571500" y="15240"/>
              </a:cubicBezTo>
              <a:cubicBezTo>
                <a:pt x="606906" y="19405"/>
                <a:pt x="642620" y="20320"/>
                <a:pt x="678180" y="22860"/>
              </a:cubicBezTo>
              <a:lnTo>
                <a:pt x="723900" y="38100"/>
              </a:lnTo>
              <a:lnTo>
                <a:pt x="746760" y="45720"/>
              </a:lnTo>
              <a:cubicBezTo>
                <a:pt x="812800" y="43180"/>
                <a:pt x="879411" y="47130"/>
                <a:pt x="944880" y="38100"/>
              </a:cubicBezTo>
              <a:cubicBezTo>
                <a:pt x="969536" y="34699"/>
                <a:pt x="967740" y="-546"/>
                <a:pt x="967740" y="22860"/>
              </a:cubicBezTo>
            </a:path>
          </a:pathLst>
        </a:custGeom>
        <a:noFill/>
        <a:ln w="38100">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3</xdr:col>
      <xdr:colOff>160020</xdr:colOff>
      <xdr:row>43</xdr:row>
      <xdr:rowOff>91440</xdr:rowOff>
    </xdr:from>
    <xdr:to>
      <xdr:col>5</xdr:col>
      <xdr:colOff>91440</xdr:colOff>
      <xdr:row>45</xdr:row>
      <xdr:rowOff>7620</xdr:rowOff>
    </xdr:to>
    <xdr:sp macro="" textlink="">
      <xdr:nvSpPr>
        <xdr:cNvPr id="15" name="Freeform 14">
          <a:extLst>
            <a:ext uri="{FF2B5EF4-FFF2-40B4-BE49-F238E27FC236}">
              <a16:creationId xmlns:a16="http://schemas.microsoft.com/office/drawing/2014/main" xmlns="" id="{00000000-0008-0000-0400-00000F000000}"/>
            </a:ext>
          </a:extLst>
        </xdr:cNvPr>
        <xdr:cNvSpPr/>
      </xdr:nvSpPr>
      <xdr:spPr>
        <a:xfrm>
          <a:off x="2171700" y="8618220"/>
          <a:ext cx="1272540" cy="312420"/>
        </a:xfrm>
        <a:custGeom>
          <a:avLst/>
          <a:gdLst>
            <a:gd name="connsiteX0" fmla="*/ 0 w 967769"/>
            <a:gd name="connsiteY0" fmla="*/ 312420 h 312420"/>
            <a:gd name="connsiteX1" fmla="*/ 106680 w 967769"/>
            <a:gd name="connsiteY1" fmla="*/ 281940 h 312420"/>
            <a:gd name="connsiteX2" fmla="*/ 137160 w 967769"/>
            <a:gd name="connsiteY2" fmla="*/ 274320 h 312420"/>
            <a:gd name="connsiteX3" fmla="*/ 205740 w 967769"/>
            <a:gd name="connsiteY3" fmla="*/ 243840 h 312420"/>
            <a:gd name="connsiteX4" fmla="*/ 228600 w 967769"/>
            <a:gd name="connsiteY4" fmla="*/ 236220 h 312420"/>
            <a:gd name="connsiteX5" fmla="*/ 251460 w 967769"/>
            <a:gd name="connsiteY5" fmla="*/ 220980 h 312420"/>
            <a:gd name="connsiteX6" fmla="*/ 274320 w 967769"/>
            <a:gd name="connsiteY6" fmla="*/ 198120 h 312420"/>
            <a:gd name="connsiteX7" fmla="*/ 297180 w 967769"/>
            <a:gd name="connsiteY7" fmla="*/ 190500 h 312420"/>
            <a:gd name="connsiteX8" fmla="*/ 335280 w 967769"/>
            <a:gd name="connsiteY8" fmla="*/ 144780 h 312420"/>
            <a:gd name="connsiteX9" fmla="*/ 358140 w 967769"/>
            <a:gd name="connsiteY9" fmla="*/ 137160 h 312420"/>
            <a:gd name="connsiteX10" fmla="*/ 381000 w 967769"/>
            <a:gd name="connsiteY10" fmla="*/ 121920 h 312420"/>
            <a:gd name="connsiteX11" fmla="*/ 396240 w 967769"/>
            <a:gd name="connsiteY11" fmla="*/ 99060 h 312420"/>
            <a:gd name="connsiteX12" fmla="*/ 419100 w 967769"/>
            <a:gd name="connsiteY12" fmla="*/ 83820 h 312420"/>
            <a:gd name="connsiteX13" fmla="*/ 449580 w 967769"/>
            <a:gd name="connsiteY13" fmla="*/ 38100 h 312420"/>
            <a:gd name="connsiteX14" fmla="*/ 495300 w 967769"/>
            <a:gd name="connsiteY14" fmla="*/ 0 h 312420"/>
            <a:gd name="connsiteX15" fmla="*/ 548640 w 967769"/>
            <a:gd name="connsiteY15" fmla="*/ 7620 h 312420"/>
            <a:gd name="connsiteX16" fmla="*/ 571500 w 967769"/>
            <a:gd name="connsiteY16" fmla="*/ 15240 h 312420"/>
            <a:gd name="connsiteX17" fmla="*/ 678180 w 967769"/>
            <a:gd name="connsiteY17" fmla="*/ 22860 h 312420"/>
            <a:gd name="connsiteX18" fmla="*/ 723900 w 967769"/>
            <a:gd name="connsiteY18" fmla="*/ 38100 h 312420"/>
            <a:gd name="connsiteX19" fmla="*/ 746760 w 967769"/>
            <a:gd name="connsiteY19" fmla="*/ 45720 h 312420"/>
            <a:gd name="connsiteX20" fmla="*/ 944880 w 967769"/>
            <a:gd name="connsiteY20" fmla="*/ 38100 h 312420"/>
            <a:gd name="connsiteX21" fmla="*/ 967740 w 967769"/>
            <a:gd name="connsiteY21" fmla="*/ 22860 h 31242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967769" h="312420">
              <a:moveTo>
                <a:pt x="0" y="312420"/>
              </a:moveTo>
              <a:cubicBezTo>
                <a:pt x="65591" y="290556"/>
                <a:pt x="30135" y="301076"/>
                <a:pt x="106680" y="281940"/>
              </a:cubicBezTo>
              <a:lnTo>
                <a:pt x="137160" y="274320"/>
              </a:lnTo>
              <a:cubicBezTo>
                <a:pt x="173386" y="250169"/>
                <a:pt x="151332" y="261976"/>
                <a:pt x="205740" y="243840"/>
              </a:cubicBezTo>
              <a:cubicBezTo>
                <a:pt x="213360" y="241300"/>
                <a:pt x="221917" y="240675"/>
                <a:pt x="228600" y="236220"/>
              </a:cubicBezTo>
              <a:cubicBezTo>
                <a:pt x="236220" y="231140"/>
                <a:pt x="244425" y="226843"/>
                <a:pt x="251460" y="220980"/>
              </a:cubicBezTo>
              <a:cubicBezTo>
                <a:pt x="259739" y="214081"/>
                <a:pt x="265354" y="204098"/>
                <a:pt x="274320" y="198120"/>
              </a:cubicBezTo>
              <a:cubicBezTo>
                <a:pt x="281003" y="193665"/>
                <a:pt x="289560" y="193040"/>
                <a:pt x="297180" y="190500"/>
              </a:cubicBezTo>
              <a:cubicBezTo>
                <a:pt x="308425" y="173632"/>
                <a:pt x="317679" y="156514"/>
                <a:pt x="335280" y="144780"/>
              </a:cubicBezTo>
              <a:cubicBezTo>
                <a:pt x="341963" y="140325"/>
                <a:pt x="350956" y="140752"/>
                <a:pt x="358140" y="137160"/>
              </a:cubicBezTo>
              <a:cubicBezTo>
                <a:pt x="366331" y="133064"/>
                <a:pt x="373380" y="127000"/>
                <a:pt x="381000" y="121920"/>
              </a:cubicBezTo>
              <a:cubicBezTo>
                <a:pt x="386080" y="114300"/>
                <a:pt x="389764" y="105536"/>
                <a:pt x="396240" y="99060"/>
              </a:cubicBezTo>
              <a:cubicBezTo>
                <a:pt x="402716" y="92584"/>
                <a:pt x="413069" y="90712"/>
                <a:pt x="419100" y="83820"/>
              </a:cubicBezTo>
              <a:cubicBezTo>
                <a:pt x="431161" y="70036"/>
                <a:pt x="436628" y="51052"/>
                <a:pt x="449580" y="38100"/>
              </a:cubicBezTo>
              <a:cubicBezTo>
                <a:pt x="478916" y="8764"/>
                <a:pt x="463474" y="21218"/>
                <a:pt x="495300" y="0"/>
              </a:cubicBezTo>
              <a:cubicBezTo>
                <a:pt x="513080" y="2540"/>
                <a:pt x="531028" y="4098"/>
                <a:pt x="548640" y="7620"/>
              </a:cubicBezTo>
              <a:cubicBezTo>
                <a:pt x="556516" y="9195"/>
                <a:pt x="563523" y="14302"/>
                <a:pt x="571500" y="15240"/>
              </a:cubicBezTo>
              <a:cubicBezTo>
                <a:pt x="606906" y="19405"/>
                <a:pt x="642620" y="20320"/>
                <a:pt x="678180" y="22860"/>
              </a:cubicBezTo>
              <a:lnTo>
                <a:pt x="723900" y="38100"/>
              </a:lnTo>
              <a:lnTo>
                <a:pt x="746760" y="45720"/>
              </a:lnTo>
              <a:cubicBezTo>
                <a:pt x="812800" y="43180"/>
                <a:pt x="879411" y="47130"/>
                <a:pt x="944880" y="38100"/>
              </a:cubicBezTo>
              <a:cubicBezTo>
                <a:pt x="969536" y="34699"/>
                <a:pt x="967740" y="-546"/>
                <a:pt x="967740" y="22860"/>
              </a:cubicBezTo>
            </a:path>
          </a:pathLst>
        </a:custGeom>
        <a:noFill/>
        <a:ln w="38100">
          <a:solidFill>
            <a:schemeClr val="tx1"/>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editAs="oneCell">
    <xdr:from>
      <xdr:col>0</xdr:col>
      <xdr:colOff>0</xdr:colOff>
      <xdr:row>2</xdr:row>
      <xdr:rowOff>158749</xdr:rowOff>
    </xdr:from>
    <xdr:to>
      <xdr:col>9</xdr:col>
      <xdr:colOff>635000</xdr:colOff>
      <xdr:row>26</xdr:row>
      <xdr:rowOff>158750</xdr:rowOff>
    </xdr:to>
    <xdr:pic>
      <xdr:nvPicPr>
        <xdr:cNvPr id="18" name="Picture 17" descr="C:\Users\Christian Cuyo\AppData\Local\Microsoft\Windows\INetCache\Content.Word\2017-03-15 Forest CA_Quezon, Palawan.jpeg">
          <a:extLst>
            <a:ext uri="{FF2B5EF4-FFF2-40B4-BE49-F238E27FC236}">
              <a16:creationId xmlns:a16="http://schemas.microsoft.com/office/drawing/2014/main" xmlns="" id="{CCB3D491-AC0D-4D5E-8109-BC2E1BA7B6E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5624"/>
          <a:ext cx="6778625" cy="4953001"/>
        </a:xfrm>
        <a:prstGeom prst="rect">
          <a:avLst/>
        </a:prstGeom>
        <a:noFill/>
        <a:ln>
          <a:noFill/>
        </a:ln>
      </xdr:spPr>
    </xdr:pic>
    <xdr:clientData/>
  </xdr:twoCellAnchor>
  <xdr:twoCellAnchor>
    <xdr:from>
      <xdr:col>3</xdr:col>
      <xdr:colOff>318772</xdr:colOff>
      <xdr:row>3</xdr:row>
      <xdr:rowOff>192025</xdr:rowOff>
    </xdr:from>
    <xdr:to>
      <xdr:col>5</xdr:col>
      <xdr:colOff>183188</xdr:colOff>
      <xdr:row>15</xdr:row>
      <xdr:rowOff>77198</xdr:rowOff>
    </xdr:to>
    <xdr:sp macro="" textlink="">
      <xdr:nvSpPr>
        <xdr:cNvPr id="19" name="Rectangle 18">
          <a:extLst>
            <a:ext uri="{FF2B5EF4-FFF2-40B4-BE49-F238E27FC236}">
              <a16:creationId xmlns:a16="http://schemas.microsoft.com/office/drawing/2014/main" xmlns="" id="{8427B310-F5E5-48F0-B2A6-632B4AE2EF6C}"/>
            </a:ext>
          </a:extLst>
        </xdr:cNvPr>
        <xdr:cNvSpPr/>
      </xdr:nvSpPr>
      <xdr:spPr>
        <a:xfrm rot="18734336">
          <a:off x="1800643" y="1361279"/>
          <a:ext cx="2361673" cy="1229666"/>
        </a:xfrm>
        <a:prstGeom prst="rect">
          <a:avLst/>
        </a:prstGeom>
        <a:noFill/>
        <a:ln w="38100"/>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1</xdr:col>
      <xdr:colOff>56586</xdr:colOff>
      <xdr:row>12</xdr:row>
      <xdr:rowOff>120089</xdr:rowOff>
    </xdr:from>
    <xdr:to>
      <xdr:col>2</xdr:col>
      <xdr:colOff>440258</xdr:colOff>
      <xdr:row>26</xdr:row>
      <xdr:rowOff>27889</xdr:rowOff>
    </xdr:to>
    <xdr:sp macro="" textlink="">
      <xdr:nvSpPr>
        <xdr:cNvPr id="26" name="Rectangle 25">
          <a:extLst>
            <a:ext uri="{FF2B5EF4-FFF2-40B4-BE49-F238E27FC236}">
              <a16:creationId xmlns:a16="http://schemas.microsoft.com/office/drawing/2014/main" xmlns="" id="{ECB6667B-0163-46BD-AC9E-0BCDE4D997B0}"/>
            </a:ext>
          </a:extLst>
        </xdr:cNvPr>
        <xdr:cNvSpPr/>
      </xdr:nvSpPr>
      <xdr:spPr>
        <a:xfrm rot="18754014">
          <a:off x="-126165" y="3446090"/>
          <a:ext cx="2797050" cy="1066297"/>
        </a:xfrm>
        <a:prstGeom prst="rect">
          <a:avLst/>
        </a:prstGeom>
        <a:noFill/>
        <a:ln w="38100">
          <a:solidFill>
            <a:srgbClr val="C0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5</xdr:col>
      <xdr:colOff>168587</xdr:colOff>
      <xdr:row>7</xdr:row>
      <xdr:rowOff>116972</xdr:rowOff>
    </xdr:from>
    <xdr:to>
      <xdr:col>6</xdr:col>
      <xdr:colOff>458474</xdr:colOff>
      <xdr:row>16</xdr:row>
      <xdr:rowOff>113723</xdr:rowOff>
    </xdr:to>
    <xdr:sp macro="" textlink="">
      <xdr:nvSpPr>
        <xdr:cNvPr id="27" name="Rectangle 26">
          <a:extLst>
            <a:ext uri="{FF2B5EF4-FFF2-40B4-BE49-F238E27FC236}">
              <a16:creationId xmlns:a16="http://schemas.microsoft.com/office/drawing/2014/main" xmlns="" id="{DFB2144B-AF16-4220-BEEC-10D16C0EC926}"/>
            </a:ext>
          </a:extLst>
        </xdr:cNvPr>
        <xdr:cNvSpPr/>
      </xdr:nvSpPr>
      <xdr:spPr>
        <a:xfrm rot="2475423">
          <a:off x="3581712" y="1545722"/>
          <a:ext cx="972512" cy="1854126"/>
        </a:xfrm>
        <a:prstGeom prst="rect">
          <a:avLst/>
        </a:prstGeom>
        <a:noFill/>
        <a:ln w="38100">
          <a:solidFill>
            <a:schemeClr val="tx1"/>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137642</xdr:colOff>
      <xdr:row>29</xdr:row>
      <xdr:rowOff>20411</xdr:rowOff>
    </xdr:from>
    <xdr:to>
      <xdr:col>1</xdr:col>
      <xdr:colOff>320522</xdr:colOff>
      <xdr:row>29</xdr:row>
      <xdr:rowOff>165191</xdr:rowOff>
    </xdr:to>
    <xdr:sp macro="" textlink="">
      <xdr:nvSpPr>
        <xdr:cNvPr id="13" name="Oval 12">
          <a:extLst>
            <a:ext uri="{FF2B5EF4-FFF2-40B4-BE49-F238E27FC236}">
              <a16:creationId xmlns:a16="http://schemas.microsoft.com/office/drawing/2014/main" xmlns="" id="{9E93953E-F0A7-4CCC-8DC9-EB6039F8A7F9}"/>
            </a:ext>
          </a:extLst>
        </xdr:cNvPr>
        <xdr:cNvSpPr/>
      </xdr:nvSpPr>
      <xdr:spPr>
        <a:xfrm>
          <a:off x="826373" y="6160373"/>
          <a:ext cx="182880" cy="144780"/>
        </a:xfrm>
        <a:prstGeom prst="ellipse">
          <a:avLst/>
        </a:prstGeom>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1</xdr:col>
      <xdr:colOff>132471</xdr:colOff>
      <xdr:row>30</xdr:row>
      <xdr:rowOff>7620</xdr:rowOff>
    </xdr:from>
    <xdr:to>
      <xdr:col>1</xdr:col>
      <xdr:colOff>315351</xdr:colOff>
      <xdr:row>30</xdr:row>
      <xdr:rowOff>152400</xdr:rowOff>
    </xdr:to>
    <xdr:sp macro="" textlink="">
      <xdr:nvSpPr>
        <xdr:cNvPr id="14" name="Oval 13">
          <a:extLst>
            <a:ext uri="{FF2B5EF4-FFF2-40B4-BE49-F238E27FC236}">
              <a16:creationId xmlns:a16="http://schemas.microsoft.com/office/drawing/2014/main" xmlns="" id="{1D5A4553-E23D-4736-B7EC-7E94D4B3335B}"/>
            </a:ext>
          </a:extLst>
        </xdr:cNvPr>
        <xdr:cNvSpPr/>
      </xdr:nvSpPr>
      <xdr:spPr>
        <a:xfrm>
          <a:off x="821202" y="6345408"/>
          <a:ext cx="182880" cy="144780"/>
        </a:xfrm>
        <a:prstGeom prst="ellipse">
          <a:avLst/>
        </a:prstGeom>
        <a:ln>
          <a:solidFill>
            <a:srgbClr val="C0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n-PH" sz="1100"/>
        </a:p>
      </xdr:txBody>
    </xdr:sp>
    <xdr:clientData/>
  </xdr:twoCellAnchor>
  <xdr:twoCellAnchor editAs="oneCell">
    <xdr:from>
      <xdr:col>0</xdr:col>
      <xdr:colOff>128954</xdr:colOff>
      <xdr:row>3</xdr:row>
      <xdr:rowOff>14654</xdr:rowOff>
    </xdr:from>
    <xdr:to>
      <xdr:col>8</xdr:col>
      <xdr:colOff>350207</xdr:colOff>
      <xdr:row>22</xdr:row>
      <xdr:rowOff>177464</xdr:rowOff>
    </xdr:to>
    <xdr:pic>
      <xdr:nvPicPr>
        <xdr:cNvPr id="9" name="Picture 8" descr="C:\Users\Christian Cuyo\AppData\Local\Microsoft\Windows\INetCache\Content.Word\2017-03-15 Forest CA_Quezon, Palawan.jpeg">
          <a:extLst>
            <a:ext uri="{FF2B5EF4-FFF2-40B4-BE49-F238E27FC236}">
              <a16:creationId xmlns:a16="http://schemas.microsoft.com/office/drawing/2014/main" xmlns="" id="{9CBB3E02-0706-45D3-B48D-0DF6652D282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954" y="626975"/>
          <a:ext cx="5741865" cy="4040846"/>
        </a:xfrm>
        <a:prstGeom prst="rect">
          <a:avLst/>
        </a:prstGeom>
        <a:noFill/>
        <a:ln>
          <a:noFill/>
        </a:ln>
      </xdr:spPr>
    </xdr:pic>
    <xdr:clientData/>
  </xdr:twoCellAnchor>
  <xdr:twoCellAnchor>
    <xdr:from>
      <xdr:col>1</xdr:col>
      <xdr:colOff>123678</xdr:colOff>
      <xdr:row>31</xdr:row>
      <xdr:rowOff>6155</xdr:rowOff>
    </xdr:from>
    <xdr:to>
      <xdr:col>1</xdr:col>
      <xdr:colOff>306558</xdr:colOff>
      <xdr:row>31</xdr:row>
      <xdr:rowOff>150935</xdr:rowOff>
    </xdr:to>
    <xdr:sp macro="" textlink="">
      <xdr:nvSpPr>
        <xdr:cNvPr id="10" name="Oval 9">
          <a:extLst>
            <a:ext uri="{FF2B5EF4-FFF2-40B4-BE49-F238E27FC236}">
              <a16:creationId xmlns:a16="http://schemas.microsoft.com/office/drawing/2014/main" xmlns="" id="{AB33DE28-8752-43E4-98F4-DF9AC1BD011B}"/>
            </a:ext>
          </a:extLst>
        </xdr:cNvPr>
        <xdr:cNvSpPr/>
      </xdr:nvSpPr>
      <xdr:spPr>
        <a:xfrm>
          <a:off x="812409" y="6541770"/>
          <a:ext cx="182880" cy="144780"/>
        </a:xfrm>
        <a:prstGeom prst="ellipse">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PH" sz="1100">
            <a:solidFill>
              <a:sysClr val="windowText" lastClr="000000"/>
            </a:solidFill>
          </a:endParaRPr>
        </a:p>
      </xdr:txBody>
    </xdr:sp>
    <xdr:clientData/>
  </xdr:twoCellAnchor>
  <xdr:twoCellAnchor>
    <xdr:from>
      <xdr:col>2</xdr:col>
      <xdr:colOff>671042</xdr:colOff>
      <xdr:row>10</xdr:row>
      <xdr:rowOff>106870</xdr:rowOff>
    </xdr:from>
    <xdr:to>
      <xdr:col>3</xdr:col>
      <xdr:colOff>388328</xdr:colOff>
      <xdr:row>12</xdr:row>
      <xdr:rowOff>73270</xdr:rowOff>
    </xdr:to>
    <xdr:sp macro="" textlink="">
      <xdr:nvSpPr>
        <xdr:cNvPr id="11" name="Oval 10">
          <a:extLst>
            <a:ext uri="{FF2B5EF4-FFF2-40B4-BE49-F238E27FC236}">
              <a16:creationId xmlns:a16="http://schemas.microsoft.com/office/drawing/2014/main" xmlns="" id="{F483045B-C148-4CF2-87C4-EC0A5E0A110F}"/>
            </a:ext>
          </a:extLst>
        </xdr:cNvPr>
        <xdr:cNvSpPr/>
      </xdr:nvSpPr>
      <xdr:spPr>
        <a:xfrm>
          <a:off x="2048504" y="2488120"/>
          <a:ext cx="406016" cy="362054"/>
        </a:xfrm>
        <a:prstGeom prst="ellipse">
          <a:avLst/>
        </a:prstGeom>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4</xdr:col>
      <xdr:colOff>244614</xdr:colOff>
      <xdr:row>7</xdr:row>
      <xdr:rowOff>54117</xdr:rowOff>
    </xdr:from>
    <xdr:to>
      <xdr:col>4</xdr:col>
      <xdr:colOff>650630</xdr:colOff>
      <xdr:row>9</xdr:row>
      <xdr:rowOff>20517</xdr:rowOff>
    </xdr:to>
    <xdr:sp macro="" textlink="">
      <xdr:nvSpPr>
        <xdr:cNvPr id="12" name="Oval 11">
          <a:extLst>
            <a:ext uri="{FF2B5EF4-FFF2-40B4-BE49-F238E27FC236}">
              <a16:creationId xmlns:a16="http://schemas.microsoft.com/office/drawing/2014/main" xmlns="" id="{4A07676C-6BF2-498D-BA76-35765C492481}"/>
            </a:ext>
          </a:extLst>
        </xdr:cNvPr>
        <xdr:cNvSpPr/>
      </xdr:nvSpPr>
      <xdr:spPr>
        <a:xfrm>
          <a:off x="2999537" y="1841886"/>
          <a:ext cx="406016" cy="362054"/>
        </a:xfrm>
        <a:prstGeom prst="ellipse">
          <a:avLst/>
        </a:prstGeom>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4</xdr:col>
      <xdr:colOff>448303</xdr:colOff>
      <xdr:row>6</xdr:row>
      <xdr:rowOff>52652</xdr:rowOff>
    </xdr:from>
    <xdr:to>
      <xdr:col>5</xdr:col>
      <xdr:colOff>165588</xdr:colOff>
      <xdr:row>8</xdr:row>
      <xdr:rowOff>19052</xdr:rowOff>
    </xdr:to>
    <xdr:sp macro="" textlink="">
      <xdr:nvSpPr>
        <xdr:cNvPr id="15" name="Oval 14">
          <a:extLst>
            <a:ext uri="{FF2B5EF4-FFF2-40B4-BE49-F238E27FC236}">
              <a16:creationId xmlns:a16="http://schemas.microsoft.com/office/drawing/2014/main" xmlns="" id="{B3344C6D-D9DA-4E2C-81DD-69FE6DF786D5}"/>
            </a:ext>
          </a:extLst>
        </xdr:cNvPr>
        <xdr:cNvSpPr/>
      </xdr:nvSpPr>
      <xdr:spPr>
        <a:xfrm>
          <a:off x="3203226" y="1642594"/>
          <a:ext cx="406016" cy="362054"/>
        </a:xfrm>
        <a:prstGeom prst="ellipse">
          <a:avLst/>
        </a:prstGeom>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5</xdr:col>
      <xdr:colOff>55684</xdr:colOff>
      <xdr:row>7</xdr:row>
      <xdr:rowOff>1</xdr:rowOff>
    </xdr:from>
    <xdr:to>
      <xdr:col>5</xdr:col>
      <xdr:colOff>461700</xdr:colOff>
      <xdr:row>8</xdr:row>
      <xdr:rowOff>164228</xdr:rowOff>
    </xdr:to>
    <xdr:sp macro="" textlink="">
      <xdr:nvSpPr>
        <xdr:cNvPr id="16" name="Oval 15">
          <a:extLst>
            <a:ext uri="{FF2B5EF4-FFF2-40B4-BE49-F238E27FC236}">
              <a16:creationId xmlns:a16="http://schemas.microsoft.com/office/drawing/2014/main" xmlns="" id="{484427CA-9D44-45ED-BE9F-D5C4B4EE2880}"/>
            </a:ext>
          </a:extLst>
        </xdr:cNvPr>
        <xdr:cNvSpPr/>
      </xdr:nvSpPr>
      <xdr:spPr>
        <a:xfrm>
          <a:off x="3499338" y="1787770"/>
          <a:ext cx="406016" cy="362054"/>
        </a:xfrm>
        <a:prstGeom prst="ellipse">
          <a:avLst/>
        </a:prstGeom>
        <a:noFill/>
        <a:ln>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2</xdr:col>
      <xdr:colOff>468818</xdr:colOff>
      <xdr:row>11</xdr:row>
      <xdr:rowOff>43860</xdr:rowOff>
    </xdr:from>
    <xdr:to>
      <xdr:col>3</xdr:col>
      <xdr:colOff>186104</xdr:colOff>
      <xdr:row>13</xdr:row>
      <xdr:rowOff>10260</xdr:rowOff>
    </xdr:to>
    <xdr:sp macro="" textlink="">
      <xdr:nvSpPr>
        <xdr:cNvPr id="17" name="Oval 16">
          <a:extLst>
            <a:ext uri="{FF2B5EF4-FFF2-40B4-BE49-F238E27FC236}">
              <a16:creationId xmlns:a16="http://schemas.microsoft.com/office/drawing/2014/main" xmlns="" id="{866D5E59-CD7A-4A8E-A5CD-446E36F8139B}"/>
            </a:ext>
          </a:extLst>
        </xdr:cNvPr>
        <xdr:cNvSpPr/>
      </xdr:nvSpPr>
      <xdr:spPr>
        <a:xfrm>
          <a:off x="1846280" y="2622937"/>
          <a:ext cx="406016" cy="362054"/>
        </a:xfrm>
        <a:prstGeom prst="ellipse">
          <a:avLst/>
        </a:prstGeom>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2</xdr:col>
      <xdr:colOff>222634</xdr:colOff>
      <xdr:row>12</xdr:row>
      <xdr:rowOff>105405</xdr:rowOff>
    </xdr:from>
    <xdr:to>
      <xdr:col>2</xdr:col>
      <xdr:colOff>628650</xdr:colOff>
      <xdr:row>14</xdr:row>
      <xdr:rowOff>71805</xdr:rowOff>
    </xdr:to>
    <xdr:sp macro="" textlink="">
      <xdr:nvSpPr>
        <xdr:cNvPr id="21" name="Oval 20">
          <a:extLst>
            <a:ext uri="{FF2B5EF4-FFF2-40B4-BE49-F238E27FC236}">
              <a16:creationId xmlns:a16="http://schemas.microsoft.com/office/drawing/2014/main" xmlns="" id="{99A67A90-BCAA-46E9-9743-E0CF5329DE49}"/>
            </a:ext>
          </a:extLst>
        </xdr:cNvPr>
        <xdr:cNvSpPr/>
      </xdr:nvSpPr>
      <xdr:spPr>
        <a:xfrm>
          <a:off x="1600096" y="2882309"/>
          <a:ext cx="406016" cy="362054"/>
        </a:xfrm>
        <a:prstGeom prst="ellipse">
          <a:avLst/>
        </a:prstGeom>
        <a:noFill/>
        <a:ln>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1</xdr:col>
      <xdr:colOff>594842</xdr:colOff>
      <xdr:row>13</xdr:row>
      <xdr:rowOff>133247</xdr:rowOff>
    </xdr:from>
    <xdr:to>
      <xdr:col>2</xdr:col>
      <xdr:colOff>312127</xdr:colOff>
      <xdr:row>15</xdr:row>
      <xdr:rowOff>99647</xdr:rowOff>
    </xdr:to>
    <xdr:sp macro="" textlink="">
      <xdr:nvSpPr>
        <xdr:cNvPr id="22" name="Oval 21">
          <a:extLst>
            <a:ext uri="{FF2B5EF4-FFF2-40B4-BE49-F238E27FC236}">
              <a16:creationId xmlns:a16="http://schemas.microsoft.com/office/drawing/2014/main" xmlns="" id="{9CCDB5C9-777C-4363-83F7-D0F6D0865872}"/>
            </a:ext>
          </a:extLst>
        </xdr:cNvPr>
        <xdr:cNvSpPr/>
      </xdr:nvSpPr>
      <xdr:spPr>
        <a:xfrm>
          <a:off x="1283573" y="3107978"/>
          <a:ext cx="406016" cy="362054"/>
        </a:xfrm>
        <a:prstGeom prst="ellipse">
          <a:avLst/>
        </a:prstGeom>
        <a:noFill/>
        <a:ln>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1</xdr:col>
      <xdr:colOff>402877</xdr:colOff>
      <xdr:row>15</xdr:row>
      <xdr:rowOff>36531</xdr:rowOff>
    </xdr:from>
    <xdr:to>
      <xdr:col>2</xdr:col>
      <xdr:colOff>120162</xdr:colOff>
      <xdr:row>17</xdr:row>
      <xdr:rowOff>2932</xdr:rowOff>
    </xdr:to>
    <xdr:sp macro="" textlink="">
      <xdr:nvSpPr>
        <xdr:cNvPr id="23" name="Oval 22">
          <a:extLst>
            <a:ext uri="{FF2B5EF4-FFF2-40B4-BE49-F238E27FC236}">
              <a16:creationId xmlns:a16="http://schemas.microsoft.com/office/drawing/2014/main" xmlns="" id="{2233D854-9F43-41A1-87FD-523C57881280}"/>
            </a:ext>
          </a:extLst>
        </xdr:cNvPr>
        <xdr:cNvSpPr/>
      </xdr:nvSpPr>
      <xdr:spPr>
        <a:xfrm>
          <a:off x="1091608" y="3406916"/>
          <a:ext cx="406016" cy="362054"/>
        </a:xfrm>
        <a:prstGeom prst="ellipse">
          <a:avLst/>
        </a:prstGeom>
        <a:noFill/>
        <a:ln>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1</xdr:col>
      <xdr:colOff>130315</xdr:colOff>
      <xdr:row>16</xdr:row>
      <xdr:rowOff>5758</xdr:rowOff>
    </xdr:from>
    <xdr:to>
      <xdr:col>1</xdr:col>
      <xdr:colOff>536331</xdr:colOff>
      <xdr:row>17</xdr:row>
      <xdr:rowOff>169986</xdr:rowOff>
    </xdr:to>
    <xdr:sp macro="" textlink="">
      <xdr:nvSpPr>
        <xdr:cNvPr id="24" name="Oval 23">
          <a:extLst>
            <a:ext uri="{FF2B5EF4-FFF2-40B4-BE49-F238E27FC236}">
              <a16:creationId xmlns:a16="http://schemas.microsoft.com/office/drawing/2014/main" xmlns="" id="{9D08BD09-9355-451D-8754-EBD8B91A604B}"/>
            </a:ext>
          </a:extLst>
        </xdr:cNvPr>
        <xdr:cNvSpPr/>
      </xdr:nvSpPr>
      <xdr:spPr>
        <a:xfrm>
          <a:off x="819046" y="3573970"/>
          <a:ext cx="406016" cy="362054"/>
        </a:xfrm>
        <a:prstGeom prst="ellipse">
          <a:avLst/>
        </a:prstGeom>
        <a:noFill/>
        <a:ln>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4</xdr:col>
      <xdr:colOff>603739</xdr:colOff>
      <xdr:row>7</xdr:row>
      <xdr:rowOff>181709</xdr:rowOff>
    </xdr:from>
    <xdr:to>
      <xdr:col>5</xdr:col>
      <xdr:colOff>321024</xdr:colOff>
      <xdr:row>9</xdr:row>
      <xdr:rowOff>148109</xdr:rowOff>
    </xdr:to>
    <xdr:sp macro="" textlink="">
      <xdr:nvSpPr>
        <xdr:cNvPr id="25" name="Oval 24">
          <a:extLst>
            <a:ext uri="{FF2B5EF4-FFF2-40B4-BE49-F238E27FC236}">
              <a16:creationId xmlns:a16="http://schemas.microsoft.com/office/drawing/2014/main" xmlns="" id="{D5ED61B0-5A6F-46DF-933A-F289D7C08A8B}"/>
            </a:ext>
          </a:extLst>
        </xdr:cNvPr>
        <xdr:cNvSpPr/>
      </xdr:nvSpPr>
      <xdr:spPr>
        <a:xfrm>
          <a:off x="3358662" y="1969478"/>
          <a:ext cx="406016" cy="362054"/>
        </a:xfrm>
        <a:prstGeom prst="ellipse">
          <a:avLst/>
        </a:prstGeom>
        <a:noFill/>
        <a:ln>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4</xdr:col>
      <xdr:colOff>463062</xdr:colOff>
      <xdr:row>8</xdr:row>
      <xdr:rowOff>136282</xdr:rowOff>
    </xdr:from>
    <xdr:to>
      <xdr:col>5</xdr:col>
      <xdr:colOff>180347</xdr:colOff>
      <xdr:row>10</xdr:row>
      <xdr:rowOff>102682</xdr:rowOff>
    </xdr:to>
    <xdr:sp macro="" textlink="">
      <xdr:nvSpPr>
        <xdr:cNvPr id="26" name="Oval 25">
          <a:extLst>
            <a:ext uri="{FF2B5EF4-FFF2-40B4-BE49-F238E27FC236}">
              <a16:creationId xmlns:a16="http://schemas.microsoft.com/office/drawing/2014/main" xmlns="" id="{694FC572-8581-4645-9113-8C4991106C67}"/>
            </a:ext>
          </a:extLst>
        </xdr:cNvPr>
        <xdr:cNvSpPr/>
      </xdr:nvSpPr>
      <xdr:spPr>
        <a:xfrm>
          <a:off x="3217985" y="2121878"/>
          <a:ext cx="406016" cy="362054"/>
        </a:xfrm>
        <a:prstGeom prst="ellipse">
          <a:avLst/>
        </a:prstGeom>
        <a:noFill/>
        <a:ln>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twoCellAnchor>
    <xdr:from>
      <xdr:col>4</xdr:col>
      <xdr:colOff>241789</xdr:colOff>
      <xdr:row>9</xdr:row>
      <xdr:rowOff>83528</xdr:rowOff>
    </xdr:from>
    <xdr:to>
      <xdr:col>4</xdr:col>
      <xdr:colOff>647805</xdr:colOff>
      <xdr:row>11</xdr:row>
      <xdr:rowOff>49928</xdr:rowOff>
    </xdr:to>
    <xdr:sp macro="" textlink="">
      <xdr:nvSpPr>
        <xdr:cNvPr id="27" name="Oval 26">
          <a:extLst>
            <a:ext uri="{FF2B5EF4-FFF2-40B4-BE49-F238E27FC236}">
              <a16:creationId xmlns:a16="http://schemas.microsoft.com/office/drawing/2014/main" xmlns="" id="{66DC2B92-2CA5-4341-9979-04D23DEE277D}"/>
            </a:ext>
          </a:extLst>
        </xdr:cNvPr>
        <xdr:cNvSpPr/>
      </xdr:nvSpPr>
      <xdr:spPr>
        <a:xfrm>
          <a:off x="2996712" y="2266951"/>
          <a:ext cx="406016" cy="362054"/>
        </a:xfrm>
        <a:prstGeom prst="ellipse">
          <a:avLst/>
        </a:prstGeom>
        <a:noFill/>
        <a:ln>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PH"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zoomScale="98" zoomScaleNormal="98" zoomScaleSheetLayoutView="120" workbookViewId="0">
      <pane ySplit="3" topLeftCell="A5" activePane="bottomLeft" state="frozen"/>
      <selection pane="bottomLeft" activeCell="B12" sqref="B12"/>
    </sheetView>
  </sheetViews>
  <sheetFormatPr defaultRowHeight="15.75" x14ac:dyDescent="0.25"/>
  <cols>
    <col min="1" max="1" width="15.75" customWidth="1"/>
    <col min="2" max="2" width="61.25" customWidth="1"/>
  </cols>
  <sheetData>
    <row r="1" spans="1:2" ht="18.75" x14ac:dyDescent="0.3">
      <c r="A1" s="116" t="s">
        <v>84</v>
      </c>
      <c r="B1" s="116"/>
    </row>
    <row r="2" spans="1:2" ht="12" customHeight="1" x14ac:dyDescent="0.25"/>
    <row r="3" spans="1:2" ht="19.5" thickBot="1" x14ac:dyDescent="0.3">
      <c r="A3" s="6" t="s">
        <v>5</v>
      </c>
    </row>
    <row r="4" spans="1:2" ht="30.75" thickBot="1" x14ac:dyDescent="0.3">
      <c r="A4" s="8" t="s">
        <v>37</v>
      </c>
      <c r="B4" s="39" t="s">
        <v>171</v>
      </c>
    </row>
    <row r="5" spans="1:2" s="37" customFormat="1" ht="63.75" customHeight="1" thickBot="1" x14ac:dyDescent="0.3">
      <c r="A5" s="113" t="s">
        <v>6</v>
      </c>
      <c r="B5" s="39" t="s">
        <v>93</v>
      </c>
    </row>
    <row r="6" spans="1:2" ht="50.25" customHeight="1" thickBot="1" x14ac:dyDescent="0.3">
      <c r="A6" s="114"/>
      <c r="B6" s="40" t="s">
        <v>113</v>
      </c>
    </row>
    <row r="7" spans="1:2" ht="50.25" customHeight="1" thickBot="1" x14ac:dyDescent="0.3">
      <c r="A7" s="115"/>
      <c r="B7" s="40" t="s">
        <v>94</v>
      </c>
    </row>
    <row r="8" spans="1:2" s="56" customFormat="1" ht="30.75" thickBot="1" x14ac:dyDescent="0.3">
      <c r="A8" s="55" t="s">
        <v>21</v>
      </c>
      <c r="B8" s="57">
        <v>150</v>
      </c>
    </row>
    <row r="9" spans="1:2" ht="75.75" thickBot="1" x14ac:dyDescent="0.3">
      <c r="A9" s="14" t="s">
        <v>85</v>
      </c>
      <c r="B9" s="32" t="s">
        <v>142</v>
      </c>
    </row>
    <row r="10" spans="1:2" ht="75.75" thickBot="1" x14ac:dyDescent="0.3">
      <c r="A10" s="14" t="s">
        <v>38</v>
      </c>
      <c r="B10" s="43" t="s">
        <v>115</v>
      </c>
    </row>
    <row r="11" spans="1:2" ht="30.75" thickBot="1" x14ac:dyDescent="0.3">
      <c r="A11" s="8" t="s">
        <v>7</v>
      </c>
      <c r="B11" s="42" t="s">
        <v>172</v>
      </c>
    </row>
    <row r="12" spans="1:2" ht="10.15" customHeight="1" thickBot="1" x14ac:dyDescent="0.3"/>
    <row r="13" spans="1:2" ht="30.75" thickBot="1" x14ac:dyDescent="0.3">
      <c r="A13" s="8" t="s">
        <v>8</v>
      </c>
      <c r="B13" s="60" t="s">
        <v>151</v>
      </c>
    </row>
    <row r="14" spans="1:2" ht="10.15" customHeight="1" x14ac:dyDescent="0.25">
      <c r="A14" s="5"/>
      <c r="B14" s="5"/>
    </row>
    <row r="15" spans="1:2" s="12" customFormat="1" ht="12.75" x14ac:dyDescent="0.2">
      <c r="A15" s="12" t="s">
        <v>16</v>
      </c>
    </row>
    <row r="16" spans="1:2" s="15" customFormat="1" ht="12.75" x14ac:dyDescent="0.2">
      <c r="A16" s="15" t="s">
        <v>17</v>
      </c>
      <c r="B16" s="16"/>
    </row>
    <row r="17" spans="1:1" ht="16.149999999999999" customHeight="1" x14ac:dyDescent="0.25">
      <c r="A17" s="15" t="s">
        <v>58</v>
      </c>
    </row>
    <row r="18" spans="1:1" x14ac:dyDescent="0.25">
      <c r="A18" s="12" t="s">
        <v>59</v>
      </c>
    </row>
  </sheetData>
  <mergeCells count="2">
    <mergeCell ref="A5:A7"/>
    <mergeCell ref="A1:B1"/>
  </mergeCells>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BreakPreview" zoomScale="120" zoomScaleNormal="100" zoomScaleSheetLayoutView="120" workbookViewId="0">
      <pane ySplit="3" topLeftCell="A14" activePane="bottomLeft" state="frozen"/>
      <selection pane="bottomLeft" activeCell="A29" sqref="A29"/>
    </sheetView>
  </sheetViews>
  <sheetFormatPr defaultRowHeight="15.75" x14ac:dyDescent="0.25"/>
  <cols>
    <col min="1" max="1" width="7.25" customWidth="1"/>
    <col min="2" max="2" width="29.125" customWidth="1"/>
    <col min="3" max="3" width="30.875" customWidth="1"/>
    <col min="4" max="4" width="10" customWidth="1"/>
    <col min="5" max="5" width="10.875" customWidth="1"/>
    <col min="6" max="6" width="9.25" customWidth="1"/>
    <col min="7" max="7" width="17.875" customWidth="1"/>
    <col min="8" max="8" width="13.125" customWidth="1"/>
  </cols>
  <sheetData>
    <row r="1" spans="1:7" ht="18.75" x14ac:dyDescent="0.3">
      <c r="A1" s="117" t="s">
        <v>54</v>
      </c>
      <c r="B1" s="117"/>
      <c r="C1" s="117"/>
      <c r="D1" s="29"/>
      <c r="E1" s="29"/>
      <c r="F1" s="29"/>
    </row>
    <row r="2" spans="1:7" ht="9" customHeight="1" x14ac:dyDescent="0.25">
      <c r="A2" s="7"/>
      <c r="B2" s="5"/>
      <c r="C2" s="5"/>
      <c r="D2" s="5"/>
      <c r="E2" s="5"/>
      <c r="F2" s="5"/>
    </row>
    <row r="3" spans="1:7" ht="44.45" customHeight="1" x14ac:dyDescent="0.25">
      <c r="A3" s="71" t="s">
        <v>15</v>
      </c>
      <c r="B3" s="71" t="str">
        <f>IF('2DENR'!F4="Yes","")</f>
        <v/>
      </c>
      <c r="C3" s="72" t="s">
        <v>9</v>
      </c>
      <c r="D3" s="72" t="s">
        <v>69</v>
      </c>
      <c r="E3" s="72" t="s">
        <v>70</v>
      </c>
      <c r="F3" s="72" t="s">
        <v>71</v>
      </c>
      <c r="G3" s="73" t="s">
        <v>27</v>
      </c>
    </row>
    <row r="4" spans="1:7" ht="18" customHeight="1" x14ac:dyDescent="0.25">
      <c r="A4" s="74">
        <v>1</v>
      </c>
      <c r="B4" s="75" t="s">
        <v>117</v>
      </c>
      <c r="C4" s="74" t="s">
        <v>64</v>
      </c>
      <c r="D4" s="76" t="s">
        <v>116</v>
      </c>
      <c r="E4" s="74" t="s">
        <v>80</v>
      </c>
      <c r="F4" s="74" t="s">
        <v>73</v>
      </c>
      <c r="G4" s="77" t="s">
        <v>72</v>
      </c>
    </row>
    <row r="5" spans="1:7" ht="18" customHeight="1" x14ac:dyDescent="0.25">
      <c r="A5" s="74">
        <v>2</v>
      </c>
      <c r="B5" s="78" t="s">
        <v>86</v>
      </c>
      <c r="C5" s="74" t="s">
        <v>64</v>
      </c>
      <c r="D5" s="74" t="s">
        <v>79</v>
      </c>
      <c r="E5" s="74" t="s">
        <v>80</v>
      </c>
      <c r="F5" s="74" t="s">
        <v>73</v>
      </c>
      <c r="G5" s="77" t="s">
        <v>73</v>
      </c>
    </row>
    <row r="6" spans="1:7" ht="18" customHeight="1" x14ac:dyDescent="0.25">
      <c r="A6" s="74">
        <v>3</v>
      </c>
      <c r="B6" s="79" t="s">
        <v>141</v>
      </c>
      <c r="C6" s="74" t="s">
        <v>64</v>
      </c>
      <c r="D6" s="80" t="s">
        <v>79</v>
      </c>
      <c r="E6" s="74" t="s">
        <v>80</v>
      </c>
      <c r="F6" s="74" t="s">
        <v>73</v>
      </c>
      <c r="G6" s="77" t="s">
        <v>73</v>
      </c>
    </row>
    <row r="7" spans="1:7" x14ac:dyDescent="0.25">
      <c r="A7" s="74">
        <v>4</v>
      </c>
      <c r="B7" s="78" t="s">
        <v>87</v>
      </c>
      <c r="C7" s="74" t="s">
        <v>64</v>
      </c>
      <c r="D7" s="74" t="s">
        <v>79</v>
      </c>
      <c r="E7" s="74" t="s">
        <v>80</v>
      </c>
      <c r="F7" s="74" t="s">
        <v>73</v>
      </c>
      <c r="G7" s="77" t="s">
        <v>72</v>
      </c>
    </row>
    <row r="8" spans="1:7" ht="18" customHeight="1" x14ac:dyDescent="0.25">
      <c r="A8" s="74">
        <v>5</v>
      </c>
      <c r="B8" s="78" t="s">
        <v>105</v>
      </c>
      <c r="C8" s="74" t="s">
        <v>64</v>
      </c>
      <c r="D8" s="74" t="s">
        <v>88</v>
      </c>
      <c r="E8" s="74" t="s">
        <v>80</v>
      </c>
      <c r="F8" s="74" t="s">
        <v>73</v>
      </c>
      <c r="G8" s="77" t="s">
        <v>72</v>
      </c>
    </row>
    <row r="9" spans="1:7" x14ac:dyDescent="0.25">
      <c r="A9" s="74">
        <v>6</v>
      </c>
      <c r="B9" s="78" t="s">
        <v>81</v>
      </c>
      <c r="C9" s="74" t="s">
        <v>64</v>
      </c>
      <c r="D9" s="74" t="s">
        <v>79</v>
      </c>
      <c r="E9" s="74" t="s">
        <v>80</v>
      </c>
      <c r="F9" s="74" t="s">
        <v>73</v>
      </c>
      <c r="G9" s="77" t="s">
        <v>73</v>
      </c>
    </row>
    <row r="10" spans="1:7" x14ac:dyDescent="0.25">
      <c r="A10" s="74">
        <v>7</v>
      </c>
      <c r="B10" s="78" t="s">
        <v>82</v>
      </c>
      <c r="C10" s="74" t="s">
        <v>64</v>
      </c>
      <c r="D10" s="81" t="s">
        <v>138</v>
      </c>
      <c r="E10" s="74" t="s">
        <v>80</v>
      </c>
      <c r="F10" s="74" t="s">
        <v>73</v>
      </c>
      <c r="G10" s="77" t="s">
        <v>73</v>
      </c>
    </row>
    <row r="11" spans="1:7" x14ac:dyDescent="0.25">
      <c r="A11" s="74">
        <v>8</v>
      </c>
      <c r="B11" s="82" t="s">
        <v>109</v>
      </c>
      <c r="C11" s="74" t="s">
        <v>68</v>
      </c>
      <c r="D11" s="83" t="s">
        <v>110</v>
      </c>
      <c r="E11" s="50" t="s">
        <v>80</v>
      </c>
      <c r="F11" s="50" t="s">
        <v>73</v>
      </c>
      <c r="G11" s="84" t="s">
        <v>72</v>
      </c>
    </row>
    <row r="12" spans="1:7" x14ac:dyDescent="0.25">
      <c r="A12" s="74">
        <v>9</v>
      </c>
      <c r="B12" s="85" t="s">
        <v>122</v>
      </c>
      <c r="C12" s="74" t="s">
        <v>64</v>
      </c>
      <c r="D12" s="74" t="s">
        <v>79</v>
      </c>
      <c r="E12" s="74" t="s">
        <v>80</v>
      </c>
      <c r="F12" s="74" t="s">
        <v>73</v>
      </c>
      <c r="G12" s="77" t="s">
        <v>72</v>
      </c>
    </row>
    <row r="13" spans="1:7" x14ac:dyDescent="0.25">
      <c r="A13" s="74">
        <v>10</v>
      </c>
      <c r="B13" s="86" t="s">
        <v>111</v>
      </c>
      <c r="C13" s="74" t="s">
        <v>64</v>
      </c>
      <c r="D13" s="74" t="s">
        <v>79</v>
      </c>
      <c r="E13" s="74" t="s">
        <v>80</v>
      </c>
      <c r="F13" s="74" t="s">
        <v>73</v>
      </c>
      <c r="G13" s="77" t="s">
        <v>73</v>
      </c>
    </row>
    <row r="14" spans="1:7" x14ac:dyDescent="0.25">
      <c r="A14" s="74">
        <v>11</v>
      </c>
      <c r="B14" s="79" t="s">
        <v>139</v>
      </c>
      <c r="C14" s="87" t="s">
        <v>64</v>
      </c>
      <c r="D14" s="87" t="s">
        <v>79</v>
      </c>
      <c r="E14" s="87" t="s">
        <v>80</v>
      </c>
      <c r="F14" s="87" t="s">
        <v>73</v>
      </c>
      <c r="G14" s="77" t="s">
        <v>72</v>
      </c>
    </row>
    <row r="15" spans="1:7" x14ac:dyDescent="0.25">
      <c r="A15" s="74">
        <v>12</v>
      </c>
      <c r="B15" s="78" t="s">
        <v>95</v>
      </c>
      <c r="C15" s="74" t="s">
        <v>64</v>
      </c>
      <c r="D15" s="74" t="s">
        <v>79</v>
      </c>
      <c r="E15" s="74" t="s">
        <v>80</v>
      </c>
      <c r="F15" s="74" t="s">
        <v>73</v>
      </c>
      <c r="G15" s="74" t="s">
        <v>73</v>
      </c>
    </row>
    <row r="16" spans="1:7" x14ac:dyDescent="0.25">
      <c r="A16" s="74">
        <v>13</v>
      </c>
      <c r="B16" s="79" t="s">
        <v>140</v>
      </c>
      <c r="C16" s="61" t="s">
        <v>64</v>
      </c>
      <c r="D16" s="61" t="s">
        <v>79</v>
      </c>
      <c r="E16" s="61" t="s">
        <v>80</v>
      </c>
      <c r="F16" s="61" t="s">
        <v>73</v>
      </c>
      <c r="G16" s="61" t="s">
        <v>72</v>
      </c>
    </row>
    <row r="17" spans="1:7" x14ac:dyDescent="0.25">
      <c r="A17" s="74">
        <v>14</v>
      </c>
      <c r="B17" s="88" t="s">
        <v>136</v>
      </c>
      <c r="C17" s="61" t="s">
        <v>64</v>
      </c>
      <c r="D17" s="89" t="s">
        <v>138</v>
      </c>
      <c r="E17" s="61" t="s">
        <v>80</v>
      </c>
      <c r="F17" s="61" t="s">
        <v>73</v>
      </c>
      <c r="G17" s="74" t="s">
        <v>73</v>
      </c>
    </row>
    <row r="18" spans="1:7" x14ac:dyDescent="0.25">
      <c r="A18" s="74">
        <v>15</v>
      </c>
      <c r="B18" s="90" t="s">
        <v>143</v>
      </c>
      <c r="C18" s="61" t="s">
        <v>64</v>
      </c>
      <c r="D18" s="91" t="s">
        <v>138</v>
      </c>
      <c r="E18" s="61" t="s">
        <v>80</v>
      </c>
      <c r="F18" s="91" t="s">
        <v>73</v>
      </c>
      <c r="G18" s="91" t="s">
        <v>72</v>
      </c>
    </row>
    <row r="19" spans="1:7" x14ac:dyDescent="0.25">
      <c r="A19" s="74">
        <v>16</v>
      </c>
      <c r="B19" s="92" t="s">
        <v>135</v>
      </c>
      <c r="C19" s="61" t="s">
        <v>64</v>
      </c>
      <c r="D19" s="63" t="s">
        <v>79</v>
      </c>
      <c r="E19" s="63" t="s">
        <v>80</v>
      </c>
      <c r="F19" s="63" t="s">
        <v>73</v>
      </c>
      <c r="G19" s="61" t="s">
        <v>72</v>
      </c>
    </row>
    <row r="20" spans="1:7" x14ac:dyDescent="0.25">
      <c r="A20" s="74">
        <v>17</v>
      </c>
      <c r="B20" s="69" t="s">
        <v>161</v>
      </c>
      <c r="C20" s="61" t="s">
        <v>64</v>
      </c>
      <c r="D20" s="70" t="s">
        <v>162</v>
      </c>
      <c r="E20" s="70" t="s">
        <v>163</v>
      </c>
      <c r="F20" s="63" t="s">
        <v>73</v>
      </c>
      <c r="G20" s="70" t="s">
        <v>72</v>
      </c>
    </row>
    <row r="21" spans="1:7" x14ac:dyDescent="0.25">
      <c r="A21" s="74">
        <v>18</v>
      </c>
      <c r="B21" s="69" t="s">
        <v>164</v>
      </c>
      <c r="C21" s="74" t="s">
        <v>64</v>
      </c>
      <c r="D21" s="70" t="s">
        <v>162</v>
      </c>
      <c r="E21" s="70" t="s">
        <v>163</v>
      </c>
      <c r="F21" s="74" t="s">
        <v>73</v>
      </c>
      <c r="G21" s="70" t="s">
        <v>72</v>
      </c>
    </row>
    <row r="22" spans="1:7" x14ac:dyDescent="0.25">
      <c r="A22" s="74">
        <v>19</v>
      </c>
      <c r="B22" s="69" t="s">
        <v>165</v>
      </c>
      <c r="C22" s="61" t="s">
        <v>64</v>
      </c>
      <c r="D22" s="70" t="s">
        <v>162</v>
      </c>
      <c r="E22" s="70" t="s">
        <v>163</v>
      </c>
      <c r="F22" s="61" t="s">
        <v>73</v>
      </c>
      <c r="G22" s="61" t="s">
        <v>72</v>
      </c>
    </row>
    <row r="23" spans="1:7" x14ac:dyDescent="0.25">
      <c r="A23" s="74">
        <v>20</v>
      </c>
      <c r="B23" s="69" t="s">
        <v>166</v>
      </c>
      <c r="C23" s="61" t="s">
        <v>64</v>
      </c>
      <c r="D23" s="70" t="s">
        <v>162</v>
      </c>
      <c r="E23" s="70" t="s">
        <v>163</v>
      </c>
      <c r="F23" s="61" t="s">
        <v>73</v>
      </c>
      <c r="G23" s="70" t="s">
        <v>72</v>
      </c>
    </row>
    <row r="24" spans="1:7" x14ac:dyDescent="0.25">
      <c r="A24" s="74">
        <v>21</v>
      </c>
      <c r="B24" s="69" t="s">
        <v>167</v>
      </c>
      <c r="C24" s="70" t="s">
        <v>64</v>
      </c>
      <c r="D24" s="70" t="s">
        <v>162</v>
      </c>
      <c r="E24" s="70" t="s">
        <v>163</v>
      </c>
      <c r="F24" s="91" t="s">
        <v>73</v>
      </c>
      <c r="G24" s="91" t="s">
        <v>72</v>
      </c>
    </row>
    <row r="25" spans="1:7" x14ac:dyDescent="0.25">
      <c r="A25" s="74">
        <v>22</v>
      </c>
      <c r="B25" s="69" t="s">
        <v>168</v>
      </c>
      <c r="C25" s="70" t="s">
        <v>64</v>
      </c>
      <c r="D25" s="70" t="s">
        <v>162</v>
      </c>
      <c r="E25" s="70" t="s">
        <v>163</v>
      </c>
      <c r="F25" s="91" t="s">
        <v>73</v>
      </c>
      <c r="G25" s="91" t="s">
        <v>72</v>
      </c>
    </row>
    <row r="26" spans="1:7" x14ac:dyDescent="0.25">
      <c r="A26" s="74">
        <v>23</v>
      </c>
      <c r="B26" s="69" t="s">
        <v>169</v>
      </c>
      <c r="C26" s="70" t="s">
        <v>64</v>
      </c>
      <c r="D26" s="70" t="s">
        <v>162</v>
      </c>
      <c r="E26" s="70" t="s">
        <v>163</v>
      </c>
      <c r="F26" s="91" t="s">
        <v>73</v>
      </c>
      <c r="G26" s="91" t="s">
        <v>72</v>
      </c>
    </row>
    <row r="27" spans="1:7" x14ac:dyDescent="0.25">
      <c r="A27" s="74">
        <v>24</v>
      </c>
      <c r="B27" s="111" t="s">
        <v>173</v>
      </c>
      <c r="C27" s="70" t="s">
        <v>64</v>
      </c>
      <c r="D27" s="112" t="s">
        <v>174</v>
      </c>
      <c r="E27" s="112" t="s">
        <v>80</v>
      </c>
      <c r="F27" s="112" t="s">
        <v>73</v>
      </c>
      <c r="G27" s="112" t="s">
        <v>72</v>
      </c>
    </row>
    <row r="28" spans="1:7" x14ac:dyDescent="0.25">
      <c r="A28" s="74">
        <v>25</v>
      </c>
      <c r="B28" s="69" t="s">
        <v>170</v>
      </c>
      <c r="C28" s="61" t="s">
        <v>64</v>
      </c>
      <c r="D28" s="70" t="s">
        <v>162</v>
      </c>
      <c r="E28" s="70" t="s">
        <v>163</v>
      </c>
      <c r="F28" s="63" t="s">
        <v>73</v>
      </c>
      <c r="G28" s="61" t="s">
        <v>72</v>
      </c>
    </row>
    <row r="29" spans="1:7" s="12" customFormat="1" ht="12.75" x14ac:dyDescent="0.2">
      <c r="A29" s="12" t="s">
        <v>63</v>
      </c>
    </row>
  </sheetData>
  <mergeCells count="1">
    <mergeCell ref="A1:C1"/>
  </mergeCells>
  <pageMargins left="0.7" right="0.7" top="0.75" bottom="0.75" header="0.3" footer="0.3"/>
  <pageSetup paperSize="9" orientation="landscape"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view="pageBreakPreview" zoomScale="130" zoomScaleNormal="100" zoomScaleSheetLayoutView="130" workbookViewId="0">
      <pane ySplit="4" topLeftCell="A5" activePane="bottomLeft" state="frozen"/>
      <selection pane="bottomLeft" activeCell="A5" sqref="A5:D8"/>
    </sheetView>
  </sheetViews>
  <sheetFormatPr defaultRowHeight="15.75" x14ac:dyDescent="0.25"/>
  <cols>
    <col min="1" max="1" width="7.25" customWidth="1"/>
    <col min="2" max="2" width="26.125" customWidth="1"/>
    <col min="3" max="3" width="29.75" customWidth="1"/>
    <col min="4" max="4" width="17.875" customWidth="1"/>
    <col min="5" max="5" width="8.25" customWidth="1"/>
  </cols>
  <sheetData>
    <row r="1" spans="1:4" ht="18.75" x14ac:dyDescent="0.3">
      <c r="A1" s="117" t="s">
        <v>55</v>
      </c>
      <c r="B1" s="117"/>
      <c r="C1" s="117"/>
    </row>
    <row r="2" spans="1:4" ht="12" customHeight="1" x14ac:dyDescent="0.25"/>
    <row r="3" spans="1:4" ht="9" customHeight="1" thickBot="1" x14ac:dyDescent="0.3">
      <c r="A3" s="7"/>
      <c r="B3" s="5"/>
      <c r="C3" s="5"/>
    </row>
    <row r="4" spans="1:4" ht="42" customHeight="1" thickBot="1" x14ac:dyDescent="0.3">
      <c r="A4" s="13" t="s">
        <v>15</v>
      </c>
      <c r="B4" s="13" t="s">
        <v>31</v>
      </c>
      <c r="C4" s="10" t="s">
        <v>9</v>
      </c>
      <c r="D4" s="9" t="s">
        <v>30</v>
      </c>
    </row>
    <row r="5" spans="1:4" ht="18" customHeight="1" thickBot="1" x14ac:dyDescent="0.3">
      <c r="A5" s="3"/>
      <c r="B5" s="46"/>
      <c r="C5" s="46"/>
      <c r="D5" s="4"/>
    </row>
    <row r="6" spans="1:4" ht="18" customHeight="1" thickBot="1" x14ac:dyDescent="0.3">
      <c r="A6" s="3"/>
      <c r="B6" s="46"/>
      <c r="C6" s="46"/>
      <c r="D6" s="4"/>
    </row>
    <row r="7" spans="1:4" ht="18" customHeight="1" thickBot="1" x14ac:dyDescent="0.3">
      <c r="A7" s="3"/>
      <c r="B7" s="46"/>
      <c r="C7" s="46"/>
      <c r="D7" s="4"/>
    </row>
    <row r="8" spans="1:4" ht="16.5" thickBot="1" x14ac:dyDescent="0.3">
      <c r="A8" s="3"/>
      <c r="B8" s="46"/>
      <c r="C8" s="46"/>
      <c r="D8" s="4"/>
    </row>
    <row r="9" spans="1:4" ht="16.5" thickBot="1" x14ac:dyDescent="0.3">
      <c r="A9" s="3"/>
      <c r="B9" s="46"/>
      <c r="C9" s="46"/>
      <c r="D9" s="4"/>
    </row>
    <row r="10" spans="1:4" ht="16.5" thickBot="1" x14ac:dyDescent="0.3">
      <c r="A10" s="3"/>
      <c r="B10" s="46"/>
      <c r="C10" s="46"/>
      <c r="D10" s="4"/>
    </row>
    <row r="11" spans="1:4" ht="16.5" thickBot="1" x14ac:dyDescent="0.3">
      <c r="A11" s="3"/>
      <c r="B11" s="46"/>
      <c r="C11" s="46"/>
      <c r="D11" s="4"/>
    </row>
    <row r="12" spans="1:4" ht="16.5" thickBot="1" x14ac:dyDescent="0.3">
      <c r="A12" s="3"/>
      <c r="B12" s="46"/>
      <c r="C12" s="46"/>
      <c r="D12" s="4"/>
    </row>
    <row r="13" spans="1:4" ht="16.5" thickBot="1" x14ac:dyDescent="0.3">
      <c r="A13" s="3"/>
      <c r="B13" s="46"/>
      <c r="C13" s="46"/>
      <c r="D13" s="4"/>
    </row>
    <row r="14" spans="1:4" ht="16.5" thickBot="1" x14ac:dyDescent="0.3">
      <c r="A14" s="3"/>
      <c r="B14" s="46"/>
      <c r="C14" s="46"/>
      <c r="D14" s="4"/>
    </row>
    <row r="15" spans="1:4" ht="16.5" thickBot="1" x14ac:dyDescent="0.3">
      <c r="A15" s="3"/>
      <c r="B15" s="35"/>
      <c r="C15" s="34"/>
      <c r="D15" s="4"/>
    </row>
    <row r="16" spans="1:4" ht="16.5" thickBot="1" x14ac:dyDescent="0.3">
      <c r="A16" s="3"/>
      <c r="B16" s="35"/>
      <c r="C16" s="20"/>
      <c r="D16" s="4"/>
    </row>
    <row r="17" spans="1:4" ht="16.5" thickBot="1" x14ac:dyDescent="0.3">
      <c r="A17" s="3"/>
      <c r="B17" s="35"/>
      <c r="C17" s="20"/>
      <c r="D17" s="4"/>
    </row>
    <row r="18" spans="1:4" ht="16.5" thickBot="1" x14ac:dyDescent="0.3">
      <c r="A18" s="3"/>
      <c r="B18" s="35"/>
      <c r="C18" s="20"/>
      <c r="D18" s="4"/>
    </row>
    <row r="19" spans="1:4" ht="16.5" thickBot="1" x14ac:dyDescent="0.3">
      <c r="A19" s="3"/>
      <c r="B19" s="20"/>
      <c r="C19" s="20"/>
      <c r="D19" s="4"/>
    </row>
    <row r="20" spans="1:4" ht="16.5" thickBot="1" x14ac:dyDescent="0.3">
      <c r="A20" s="19" t="s">
        <v>10</v>
      </c>
      <c r="B20" s="20"/>
      <c r="C20" s="20"/>
      <c r="D20" s="4"/>
    </row>
    <row r="21" spans="1:4" s="28" customFormat="1" ht="12.75" x14ac:dyDescent="0.2">
      <c r="A21" s="18" t="s">
        <v>44</v>
      </c>
      <c r="B21" s="18"/>
      <c r="C21" s="18"/>
    </row>
    <row r="22" spans="1:4" s="12" customFormat="1" ht="12.75" x14ac:dyDescent="0.2">
      <c r="A22" s="12" t="s">
        <v>45</v>
      </c>
    </row>
  </sheetData>
  <mergeCells count="1">
    <mergeCell ref="A1:C1"/>
  </mergeCells>
  <pageMargins left="0.7" right="0.7" top="0.75" bottom="0.75" header="0.3" footer="0.3"/>
  <pageSetup paperSize="9" scale="9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view="pageBreakPreview" zoomScaleNormal="100" zoomScaleSheetLayoutView="100" workbookViewId="0">
      <pane ySplit="3" topLeftCell="A8" activePane="bottomLeft" state="frozen"/>
      <selection pane="bottomLeft" activeCell="E1" sqref="E1"/>
    </sheetView>
  </sheetViews>
  <sheetFormatPr defaultRowHeight="15.75" x14ac:dyDescent="0.25"/>
  <cols>
    <col min="1" max="1" width="8.25" customWidth="1"/>
    <col min="2" max="2" width="27.375" customWidth="1"/>
    <col min="3" max="3" width="17.5" customWidth="1"/>
    <col min="4" max="4" width="29.625" customWidth="1"/>
    <col min="5" max="5" width="71.5" customWidth="1"/>
  </cols>
  <sheetData>
    <row r="1" spans="1:5" ht="18.75" x14ac:dyDescent="0.3">
      <c r="A1" s="117" t="s">
        <v>56</v>
      </c>
      <c r="B1" s="117"/>
      <c r="C1" s="117"/>
      <c r="E1" t="s">
        <v>130</v>
      </c>
    </row>
    <row r="2" spans="1:5" ht="17.45" customHeight="1" thickBot="1" x14ac:dyDescent="0.3">
      <c r="A2" s="6"/>
    </row>
    <row r="3" spans="1:5" ht="46.5" customHeight="1" thickBot="1" x14ac:dyDescent="0.3">
      <c r="A3" s="10" t="s">
        <v>52</v>
      </c>
      <c r="B3" s="10" t="s">
        <v>13</v>
      </c>
      <c r="C3" s="9" t="s">
        <v>11</v>
      </c>
      <c r="D3" s="11" t="s">
        <v>28</v>
      </c>
      <c r="E3" s="9" t="s">
        <v>29</v>
      </c>
    </row>
    <row r="4" spans="1:5" s="17" customFormat="1" ht="48" thickBot="1" x14ac:dyDescent="0.3">
      <c r="A4" s="38" t="s">
        <v>96</v>
      </c>
      <c r="B4" s="52" t="s">
        <v>124</v>
      </c>
      <c r="C4" s="44">
        <v>4000</v>
      </c>
      <c r="D4" s="22" t="s">
        <v>126</v>
      </c>
      <c r="E4" s="41" t="s">
        <v>108</v>
      </c>
    </row>
    <row r="5" spans="1:5" s="17" customFormat="1" ht="48" thickBot="1" x14ac:dyDescent="0.3">
      <c r="A5" s="38" t="s">
        <v>97</v>
      </c>
      <c r="B5" s="36" t="s">
        <v>83</v>
      </c>
      <c r="C5" s="44">
        <v>4000</v>
      </c>
      <c r="D5" s="22" t="s">
        <v>126</v>
      </c>
      <c r="E5" s="41" t="s">
        <v>108</v>
      </c>
    </row>
    <row r="6" spans="1:5" s="17" customFormat="1" ht="48" thickBot="1" x14ac:dyDescent="0.3">
      <c r="A6" s="38" t="s">
        <v>98</v>
      </c>
      <c r="B6" s="36" t="s">
        <v>92</v>
      </c>
      <c r="C6" s="44">
        <v>6000</v>
      </c>
      <c r="D6" s="22" t="s">
        <v>126</v>
      </c>
      <c r="E6" s="41" t="s">
        <v>108</v>
      </c>
    </row>
    <row r="7" spans="1:5" s="17" customFormat="1" ht="48" thickBot="1" x14ac:dyDescent="0.3">
      <c r="A7" s="38" t="s">
        <v>99</v>
      </c>
      <c r="B7" s="45" t="s">
        <v>114</v>
      </c>
      <c r="C7" s="44">
        <v>6000</v>
      </c>
      <c r="D7" s="22" t="s">
        <v>126</v>
      </c>
      <c r="E7" s="41" t="s">
        <v>108</v>
      </c>
    </row>
    <row r="8" spans="1:5" s="17" customFormat="1" ht="48" thickBot="1" x14ac:dyDescent="0.3">
      <c r="A8" s="38" t="s">
        <v>100</v>
      </c>
      <c r="B8" s="54" t="s">
        <v>127</v>
      </c>
      <c r="C8" s="44">
        <v>3000</v>
      </c>
      <c r="D8" s="22" t="s">
        <v>126</v>
      </c>
      <c r="E8" s="41" t="s">
        <v>108</v>
      </c>
    </row>
    <row r="9" spans="1:5" s="17" customFormat="1" ht="48" customHeight="1" thickBot="1" x14ac:dyDescent="0.3">
      <c r="A9" s="38" t="s">
        <v>101</v>
      </c>
      <c r="B9" s="54" t="s">
        <v>128</v>
      </c>
      <c r="C9" s="44">
        <v>3000</v>
      </c>
      <c r="D9" s="22" t="s">
        <v>126</v>
      </c>
      <c r="E9" s="41" t="s">
        <v>108</v>
      </c>
    </row>
    <row r="10" spans="1:5" ht="36" customHeight="1" thickBot="1" x14ac:dyDescent="0.3">
      <c r="A10" s="19" t="s">
        <v>12</v>
      </c>
      <c r="B10" s="3"/>
      <c r="C10" s="21"/>
      <c r="D10" s="23"/>
      <c r="E10" s="24"/>
    </row>
    <row r="11" spans="1:5" ht="6" customHeight="1" thickBot="1" x14ac:dyDescent="0.3">
      <c r="E11" s="2"/>
    </row>
    <row r="12" spans="1:5" s="12" customFormat="1" ht="12.75" x14ac:dyDescent="0.2">
      <c r="A12" s="12" t="s">
        <v>49</v>
      </c>
    </row>
    <row r="13" spans="1:5" s="12" customFormat="1" ht="12.75" x14ac:dyDescent="0.2">
      <c r="A13" s="12" t="s">
        <v>50</v>
      </c>
    </row>
    <row r="14" spans="1:5" s="12" customFormat="1" ht="12.75" x14ac:dyDescent="0.2">
      <c r="A14" s="12" t="s">
        <v>60</v>
      </c>
    </row>
    <row r="15" spans="1:5" s="12" customFormat="1" ht="12.75" x14ac:dyDescent="0.2">
      <c r="A15" s="12" t="s">
        <v>51</v>
      </c>
    </row>
  </sheetData>
  <mergeCells count="1">
    <mergeCell ref="A1:C1"/>
  </mergeCells>
  <pageMargins left="0.7" right="0.7" top="0.75" bottom="0.75" header="0.3" footer="0.3"/>
  <pageSetup paperSize="9" scale="78" orientation="landscape"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view="pageBreakPreview" topLeftCell="A7" zoomScale="120" zoomScaleNormal="100" zoomScaleSheetLayoutView="120" workbookViewId="0"/>
  </sheetViews>
  <sheetFormatPr defaultRowHeight="15.75" x14ac:dyDescent="0.25"/>
  <sheetData>
    <row r="1" spans="1:1" ht="18.75" x14ac:dyDescent="0.25">
      <c r="A1" s="6" t="s">
        <v>56</v>
      </c>
    </row>
    <row r="2" spans="1:1" s="12" customFormat="1" ht="12.75" x14ac:dyDescent="0.2">
      <c r="A2" s="12" t="s">
        <v>57</v>
      </c>
    </row>
    <row r="28" spans="1:1" x14ac:dyDescent="0.25">
      <c r="A28" s="1" t="s">
        <v>16</v>
      </c>
    </row>
    <row r="29" spans="1:1" x14ac:dyDescent="0.25">
      <c r="A29" t="s">
        <v>26</v>
      </c>
    </row>
    <row r="31" spans="1:1" hidden="1" x14ac:dyDescent="0.25"/>
    <row r="32" spans="1:1" hidden="1" x14ac:dyDescent="0.25"/>
    <row r="33" spans="2:3" hidden="1" x14ac:dyDescent="0.25"/>
    <row r="34" spans="2:3" hidden="1" x14ac:dyDescent="0.25"/>
    <row r="35" spans="2:3" hidden="1" x14ac:dyDescent="0.25"/>
    <row r="36" spans="2:3" hidden="1" x14ac:dyDescent="0.25"/>
    <row r="37" spans="2:3" hidden="1" x14ac:dyDescent="0.25"/>
    <row r="38" spans="2:3" hidden="1" x14ac:dyDescent="0.25"/>
    <row r="39" spans="2:3" hidden="1" x14ac:dyDescent="0.25"/>
    <row r="42" spans="2:3" x14ac:dyDescent="0.25">
      <c r="B42" t="s">
        <v>40</v>
      </c>
    </row>
    <row r="43" spans="2:3" x14ac:dyDescent="0.25">
      <c r="C43" t="s">
        <v>2</v>
      </c>
    </row>
    <row r="44" spans="2:3" x14ac:dyDescent="0.25">
      <c r="C44" t="s">
        <v>3</v>
      </c>
    </row>
    <row r="45" spans="2:3" x14ac:dyDescent="0.25">
      <c r="C45" t="s">
        <v>4</v>
      </c>
    </row>
  </sheetData>
  <pageMargins left="0.7" right="0.7" top="0.75" bottom="0.75" header="0.3" footer="0.3"/>
  <pageSetup scale="92"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view="pageBreakPreview" zoomScale="110" zoomScaleNormal="100" zoomScaleSheetLayoutView="110" workbookViewId="0">
      <pane ySplit="3" topLeftCell="A15" activePane="bottomLeft" state="frozen"/>
      <selection pane="bottomLeft" activeCell="H18" sqref="H18"/>
    </sheetView>
  </sheetViews>
  <sheetFormatPr defaultRowHeight="15.75" x14ac:dyDescent="0.25"/>
  <cols>
    <col min="1" max="1" width="7.25" customWidth="1"/>
    <col min="2" max="2" width="7.375" customWidth="1"/>
    <col min="3" max="3" width="29.125" customWidth="1"/>
    <col min="4" max="4" width="30.875" customWidth="1"/>
    <col min="5" max="6" width="9.375" customWidth="1"/>
    <col min="7" max="7" width="17.875" customWidth="1"/>
    <col min="8" max="8" width="11.75" customWidth="1"/>
    <col min="9" max="9" width="11.25" customWidth="1"/>
  </cols>
  <sheetData>
    <row r="1" spans="1:9" ht="18.75" x14ac:dyDescent="0.3">
      <c r="A1" s="117" t="s">
        <v>14</v>
      </c>
      <c r="B1" s="117"/>
      <c r="C1" s="117"/>
      <c r="D1" s="117"/>
      <c r="E1" s="30"/>
      <c r="F1" s="31"/>
    </row>
    <row r="2" spans="1:9" ht="9" customHeight="1" x14ac:dyDescent="0.25">
      <c r="A2" s="7"/>
      <c r="B2" s="7"/>
      <c r="C2" s="5"/>
      <c r="D2" s="5"/>
      <c r="E2" s="5"/>
      <c r="F2" s="5"/>
    </row>
    <row r="3" spans="1:9" ht="44.45" customHeight="1" x14ac:dyDescent="0.25">
      <c r="A3" s="71" t="s">
        <v>15</v>
      </c>
      <c r="B3" s="71" t="s">
        <v>76</v>
      </c>
      <c r="C3" s="71" t="s">
        <v>65</v>
      </c>
      <c r="D3" s="72" t="s">
        <v>9</v>
      </c>
      <c r="E3" s="72" t="s">
        <v>74</v>
      </c>
      <c r="F3" s="72" t="s">
        <v>75</v>
      </c>
      <c r="G3" s="73" t="s">
        <v>46</v>
      </c>
      <c r="H3" s="73" t="s">
        <v>47</v>
      </c>
      <c r="I3" s="73" t="s">
        <v>48</v>
      </c>
    </row>
    <row r="4" spans="1:9" ht="18" customHeight="1" x14ac:dyDescent="0.25">
      <c r="A4" s="74">
        <v>1</v>
      </c>
      <c r="B4" s="74" t="s">
        <v>77</v>
      </c>
      <c r="C4" s="109" t="s">
        <v>117</v>
      </c>
      <c r="D4" s="74" t="s">
        <v>64</v>
      </c>
      <c r="E4" s="74" t="s">
        <v>73</v>
      </c>
      <c r="F4" s="77" t="s">
        <v>72</v>
      </c>
      <c r="G4" s="68" t="s">
        <v>90</v>
      </c>
      <c r="H4" s="68"/>
      <c r="I4" s="68" t="s">
        <v>73</v>
      </c>
    </row>
    <row r="5" spans="1:9" ht="18" customHeight="1" x14ac:dyDescent="0.25">
      <c r="A5" s="74">
        <v>2</v>
      </c>
      <c r="B5" s="109" t="s">
        <v>77</v>
      </c>
      <c r="C5" s="109" t="s">
        <v>86</v>
      </c>
      <c r="D5" s="109" t="s">
        <v>64</v>
      </c>
      <c r="E5" s="109" t="s">
        <v>73</v>
      </c>
      <c r="F5" s="77" t="s">
        <v>73</v>
      </c>
      <c r="G5" s="68" t="s">
        <v>89</v>
      </c>
      <c r="H5" s="68"/>
      <c r="I5" s="68"/>
    </row>
    <row r="6" spans="1:9" x14ac:dyDescent="0.25">
      <c r="A6" s="74">
        <v>3</v>
      </c>
      <c r="B6" s="74" t="s">
        <v>77</v>
      </c>
      <c r="C6" s="64" t="s">
        <v>139</v>
      </c>
      <c r="D6" s="74" t="s">
        <v>64</v>
      </c>
      <c r="E6" s="74" t="s">
        <v>73</v>
      </c>
      <c r="F6" s="77" t="s">
        <v>72</v>
      </c>
      <c r="G6" s="68" t="s">
        <v>89</v>
      </c>
      <c r="H6" s="68"/>
      <c r="I6" s="68"/>
    </row>
    <row r="7" spans="1:9" x14ac:dyDescent="0.25">
      <c r="A7" s="74">
        <v>4</v>
      </c>
      <c r="B7" s="74" t="s">
        <v>77</v>
      </c>
      <c r="C7" s="74" t="s">
        <v>87</v>
      </c>
      <c r="D7" s="74" t="s">
        <v>64</v>
      </c>
      <c r="E7" s="74" t="s">
        <v>73</v>
      </c>
      <c r="F7" s="77" t="s">
        <v>72</v>
      </c>
      <c r="G7" s="68" t="s">
        <v>89</v>
      </c>
      <c r="H7" s="68"/>
      <c r="I7" s="68"/>
    </row>
    <row r="8" spans="1:9" x14ac:dyDescent="0.25">
      <c r="A8" s="74">
        <v>5</v>
      </c>
      <c r="B8" s="74" t="s">
        <v>77</v>
      </c>
      <c r="C8" s="74" t="s">
        <v>105</v>
      </c>
      <c r="D8" s="74" t="s">
        <v>64</v>
      </c>
      <c r="E8" s="74" t="s">
        <v>73</v>
      </c>
      <c r="F8" s="77" t="s">
        <v>72</v>
      </c>
      <c r="G8" s="68" t="s">
        <v>102</v>
      </c>
      <c r="H8" s="68"/>
      <c r="I8" s="68"/>
    </row>
    <row r="9" spans="1:9" x14ac:dyDescent="0.25">
      <c r="A9" s="74">
        <v>6</v>
      </c>
      <c r="B9" s="74" t="s">
        <v>77</v>
      </c>
      <c r="C9" s="74" t="s">
        <v>81</v>
      </c>
      <c r="D9" s="74" t="s">
        <v>64</v>
      </c>
      <c r="E9" s="74" t="s">
        <v>73</v>
      </c>
      <c r="F9" s="77" t="s">
        <v>73</v>
      </c>
      <c r="G9" s="68" t="s">
        <v>89</v>
      </c>
      <c r="H9" s="68"/>
      <c r="I9" s="68" t="s">
        <v>73</v>
      </c>
    </row>
    <row r="10" spans="1:9" x14ac:dyDescent="0.25">
      <c r="A10" s="74">
        <v>7</v>
      </c>
      <c r="B10" s="74" t="s">
        <v>77</v>
      </c>
      <c r="C10" s="74" t="s">
        <v>82</v>
      </c>
      <c r="D10" s="74" t="s">
        <v>64</v>
      </c>
      <c r="E10" s="74" t="s">
        <v>73</v>
      </c>
      <c r="F10" s="77" t="s">
        <v>73</v>
      </c>
      <c r="G10" s="68" t="s">
        <v>90</v>
      </c>
      <c r="H10" s="68"/>
      <c r="I10" s="68"/>
    </row>
    <row r="11" spans="1:9" x14ac:dyDescent="0.25">
      <c r="A11" s="74">
        <v>8</v>
      </c>
      <c r="B11" s="74" t="s">
        <v>77</v>
      </c>
      <c r="C11" s="50" t="s">
        <v>109</v>
      </c>
      <c r="D11" s="74" t="s">
        <v>64</v>
      </c>
      <c r="E11" s="74" t="s">
        <v>73</v>
      </c>
      <c r="F11" s="77" t="s">
        <v>72</v>
      </c>
      <c r="G11" s="68" t="s">
        <v>89</v>
      </c>
      <c r="H11" s="68" t="s">
        <v>73</v>
      </c>
      <c r="I11" s="68"/>
    </row>
    <row r="12" spans="1:9" x14ac:dyDescent="0.25">
      <c r="A12" s="74">
        <v>9</v>
      </c>
      <c r="B12" s="109" t="s">
        <v>77</v>
      </c>
      <c r="C12" s="51" t="s">
        <v>122</v>
      </c>
      <c r="D12" s="109" t="s">
        <v>64</v>
      </c>
      <c r="E12" s="109" t="s">
        <v>73</v>
      </c>
      <c r="F12" s="77" t="s">
        <v>72</v>
      </c>
      <c r="G12" s="68" t="s">
        <v>89</v>
      </c>
      <c r="H12" s="68"/>
      <c r="I12" s="68"/>
    </row>
    <row r="13" spans="1:9" x14ac:dyDescent="0.25">
      <c r="A13" s="74">
        <v>10</v>
      </c>
      <c r="B13" s="74" t="s">
        <v>77</v>
      </c>
      <c r="C13" s="110" t="s">
        <v>111</v>
      </c>
      <c r="D13" s="74" t="s">
        <v>64</v>
      </c>
      <c r="E13" s="74" t="s">
        <v>73</v>
      </c>
      <c r="F13" s="77" t="s">
        <v>73</v>
      </c>
      <c r="G13" s="68" t="s">
        <v>102</v>
      </c>
      <c r="H13" s="68"/>
      <c r="I13" s="68" t="s">
        <v>73</v>
      </c>
    </row>
    <row r="14" spans="1:9" x14ac:dyDescent="0.25">
      <c r="A14" s="74">
        <v>11</v>
      </c>
      <c r="B14" s="87" t="s">
        <v>77</v>
      </c>
      <c r="C14" s="64" t="s">
        <v>144</v>
      </c>
      <c r="D14" s="87" t="s">
        <v>64</v>
      </c>
      <c r="E14" s="87" t="s">
        <v>73</v>
      </c>
      <c r="F14" s="77" t="s">
        <v>72</v>
      </c>
      <c r="G14" s="68" t="s">
        <v>102</v>
      </c>
      <c r="H14" s="68"/>
      <c r="I14" s="68"/>
    </row>
    <row r="15" spans="1:9" x14ac:dyDescent="0.25">
      <c r="A15" s="74">
        <v>12</v>
      </c>
      <c r="B15" s="74" t="s">
        <v>77</v>
      </c>
      <c r="C15" s="74" t="s">
        <v>95</v>
      </c>
      <c r="D15" s="74" t="s">
        <v>64</v>
      </c>
      <c r="E15" s="74" t="s">
        <v>73</v>
      </c>
      <c r="F15" s="74" t="s">
        <v>73</v>
      </c>
      <c r="G15" s="68" t="s">
        <v>102</v>
      </c>
      <c r="H15" s="68" t="s">
        <v>73</v>
      </c>
      <c r="I15" s="68"/>
    </row>
    <row r="16" spans="1:9" x14ac:dyDescent="0.25">
      <c r="A16" s="74">
        <v>13</v>
      </c>
      <c r="B16" s="74" t="s">
        <v>77</v>
      </c>
      <c r="C16" s="81" t="s">
        <v>141</v>
      </c>
      <c r="D16" s="74" t="s">
        <v>64</v>
      </c>
      <c r="E16" s="74" t="s">
        <v>73</v>
      </c>
      <c r="F16" s="65" t="s">
        <v>72</v>
      </c>
      <c r="G16" s="68" t="s">
        <v>90</v>
      </c>
      <c r="H16" s="68"/>
      <c r="I16" s="68"/>
    </row>
    <row r="17" spans="1:9" x14ac:dyDescent="0.25">
      <c r="A17" s="74">
        <v>14</v>
      </c>
      <c r="B17" s="89" t="s">
        <v>77</v>
      </c>
      <c r="C17" s="89" t="s">
        <v>136</v>
      </c>
      <c r="D17" s="74" t="s">
        <v>64</v>
      </c>
      <c r="E17" s="89" t="s">
        <v>73</v>
      </c>
      <c r="F17" s="65" t="s">
        <v>73</v>
      </c>
      <c r="G17" s="68" t="s">
        <v>89</v>
      </c>
      <c r="H17" s="68"/>
      <c r="I17" s="68"/>
    </row>
    <row r="18" spans="1:9" x14ac:dyDescent="0.25">
      <c r="A18" s="74">
        <v>15</v>
      </c>
      <c r="B18" s="64" t="s">
        <v>77</v>
      </c>
      <c r="C18" s="64" t="s">
        <v>140</v>
      </c>
      <c r="D18" s="64" t="s">
        <v>64</v>
      </c>
      <c r="E18" s="64" t="s">
        <v>73</v>
      </c>
      <c r="F18" s="65" t="s">
        <v>72</v>
      </c>
      <c r="G18" s="68" t="s">
        <v>89</v>
      </c>
      <c r="H18" s="68"/>
      <c r="I18" s="68"/>
    </row>
    <row r="19" spans="1:9" x14ac:dyDescent="0.25">
      <c r="A19" s="74">
        <v>16</v>
      </c>
      <c r="B19" s="74" t="s">
        <v>77</v>
      </c>
      <c r="C19" s="89" t="s">
        <v>137</v>
      </c>
      <c r="D19" s="64" t="s">
        <v>64</v>
      </c>
      <c r="E19" s="74" t="s">
        <v>73</v>
      </c>
      <c r="F19" s="65" t="s">
        <v>72</v>
      </c>
      <c r="G19" s="68" t="s">
        <v>89</v>
      </c>
      <c r="H19" s="68"/>
      <c r="I19" s="68"/>
    </row>
    <row r="20" spans="1:9" x14ac:dyDescent="0.25">
      <c r="A20" s="74">
        <v>17</v>
      </c>
      <c r="B20" s="62" t="s">
        <v>77</v>
      </c>
      <c r="C20" s="70" t="s">
        <v>161</v>
      </c>
      <c r="D20" s="64" t="s">
        <v>64</v>
      </c>
      <c r="E20" s="62" t="s">
        <v>73</v>
      </c>
      <c r="F20" s="65" t="s">
        <v>72</v>
      </c>
      <c r="G20" s="66" t="s">
        <v>89</v>
      </c>
      <c r="H20" s="67"/>
      <c r="I20" s="68"/>
    </row>
    <row r="21" spans="1:9" x14ac:dyDescent="0.25">
      <c r="A21" s="74">
        <v>18</v>
      </c>
      <c r="B21" s="87" t="s">
        <v>77</v>
      </c>
      <c r="C21" s="70" t="s">
        <v>164</v>
      </c>
      <c r="D21" s="87" t="s">
        <v>64</v>
      </c>
      <c r="E21" s="87" t="s">
        <v>73</v>
      </c>
      <c r="F21" s="77" t="s">
        <v>72</v>
      </c>
      <c r="G21" s="68" t="s">
        <v>102</v>
      </c>
      <c r="H21" s="68"/>
      <c r="I21" s="68"/>
    </row>
    <row r="22" spans="1:9" x14ac:dyDescent="0.25">
      <c r="A22" s="74">
        <v>19</v>
      </c>
      <c r="B22" s="74" t="s">
        <v>77</v>
      </c>
      <c r="C22" s="70" t="s">
        <v>165</v>
      </c>
      <c r="D22" s="74" t="s">
        <v>64</v>
      </c>
      <c r="E22" s="74" t="s">
        <v>73</v>
      </c>
      <c r="F22" s="77" t="s">
        <v>72</v>
      </c>
      <c r="G22" s="68" t="s">
        <v>102</v>
      </c>
      <c r="H22" s="68"/>
      <c r="I22" s="68"/>
    </row>
    <row r="23" spans="1:9" x14ac:dyDescent="0.25">
      <c r="A23" s="74">
        <v>20</v>
      </c>
      <c r="B23" s="74" t="s">
        <v>77</v>
      </c>
      <c r="C23" s="70" t="s">
        <v>166</v>
      </c>
      <c r="D23" s="74" t="s">
        <v>64</v>
      </c>
      <c r="E23" s="74" t="s">
        <v>73</v>
      </c>
      <c r="F23" s="65" t="s">
        <v>72</v>
      </c>
      <c r="G23" s="68" t="s">
        <v>89</v>
      </c>
      <c r="H23" s="68"/>
      <c r="I23" s="68"/>
    </row>
    <row r="24" spans="1:9" x14ac:dyDescent="0.25">
      <c r="A24" s="74">
        <v>21</v>
      </c>
      <c r="B24" s="89" t="s">
        <v>77</v>
      </c>
      <c r="C24" s="70" t="s">
        <v>167</v>
      </c>
      <c r="D24" s="74" t="s">
        <v>64</v>
      </c>
      <c r="E24" s="89" t="s">
        <v>73</v>
      </c>
      <c r="F24" s="65" t="s">
        <v>72</v>
      </c>
      <c r="G24" s="68" t="s">
        <v>102</v>
      </c>
      <c r="H24" s="68"/>
      <c r="I24" s="68"/>
    </row>
    <row r="25" spans="1:9" x14ac:dyDescent="0.25">
      <c r="A25" s="74">
        <v>22</v>
      </c>
      <c r="B25" s="64" t="s">
        <v>77</v>
      </c>
      <c r="C25" s="70" t="s">
        <v>168</v>
      </c>
      <c r="D25" s="64" t="s">
        <v>64</v>
      </c>
      <c r="E25" s="64" t="s">
        <v>73</v>
      </c>
      <c r="F25" s="65" t="s">
        <v>72</v>
      </c>
      <c r="G25" s="68" t="s">
        <v>90</v>
      </c>
      <c r="H25" s="68"/>
      <c r="I25" s="68"/>
    </row>
    <row r="26" spans="1:9" x14ac:dyDescent="0.25">
      <c r="A26" s="74">
        <v>23</v>
      </c>
      <c r="B26" s="74" t="s">
        <v>77</v>
      </c>
      <c r="C26" s="70" t="s">
        <v>169</v>
      </c>
      <c r="D26" s="64" t="s">
        <v>64</v>
      </c>
      <c r="E26" s="74" t="s">
        <v>73</v>
      </c>
      <c r="F26" s="65" t="s">
        <v>72</v>
      </c>
      <c r="G26" s="68" t="s">
        <v>89</v>
      </c>
      <c r="H26" s="68"/>
      <c r="I26" s="68"/>
    </row>
    <row r="27" spans="1:9" x14ac:dyDescent="0.25">
      <c r="A27" s="74">
        <v>24</v>
      </c>
      <c r="B27" s="112" t="s">
        <v>77</v>
      </c>
      <c r="C27" s="112" t="s">
        <v>173</v>
      </c>
      <c r="D27" s="64" t="s">
        <v>64</v>
      </c>
      <c r="E27" s="112" t="s">
        <v>73</v>
      </c>
      <c r="F27" s="65" t="s">
        <v>73</v>
      </c>
      <c r="G27" s="68" t="s">
        <v>90</v>
      </c>
      <c r="H27" s="68" t="s">
        <v>73</v>
      </c>
      <c r="I27" s="68"/>
    </row>
    <row r="28" spans="1:9" x14ac:dyDescent="0.25">
      <c r="A28" s="74">
        <v>24</v>
      </c>
      <c r="B28" s="62" t="s">
        <v>77</v>
      </c>
      <c r="C28" s="70" t="s">
        <v>170</v>
      </c>
      <c r="D28" s="64" t="s">
        <v>64</v>
      </c>
      <c r="E28" s="62" t="s">
        <v>73</v>
      </c>
      <c r="F28" s="65" t="s">
        <v>72</v>
      </c>
      <c r="G28" s="66" t="s">
        <v>90</v>
      </c>
      <c r="H28" s="67"/>
      <c r="I28" s="68"/>
    </row>
    <row r="29" spans="1:9" s="12" customFormat="1" ht="12.75" x14ac:dyDescent="0.2">
      <c r="A29" s="26" t="s">
        <v>16</v>
      </c>
      <c r="B29" s="26"/>
      <c r="C29" s="27"/>
      <c r="D29" s="27"/>
      <c r="E29" s="27"/>
      <c r="F29" s="27"/>
    </row>
    <row r="30" spans="1:9" s="12" customFormat="1" ht="12.75" x14ac:dyDescent="0.2">
      <c r="A30" s="33" t="s">
        <v>78</v>
      </c>
      <c r="B30" s="26"/>
      <c r="C30" s="27"/>
      <c r="D30" s="27"/>
      <c r="E30" s="27"/>
      <c r="F30" s="27"/>
    </row>
    <row r="31" spans="1:9" s="12" customFormat="1" ht="12.75" x14ac:dyDescent="0.2">
      <c r="A31" s="12" t="s">
        <v>63</v>
      </c>
    </row>
    <row r="32" spans="1:9" s="12" customFormat="1" ht="12.75" x14ac:dyDescent="0.2">
      <c r="A32" s="12" t="s">
        <v>61</v>
      </c>
    </row>
  </sheetData>
  <autoFilter ref="A3:I3"/>
  <mergeCells count="1">
    <mergeCell ref="A1:D1"/>
  </mergeCells>
  <pageMargins left="0.7" right="0.7" top="0.75" bottom="0.75" header="0.3" footer="0.3"/>
  <pageSetup paperSize="9" scale="84" orientation="landscape"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view="pageBreakPreview" zoomScale="130" zoomScaleNormal="100" zoomScaleSheetLayoutView="130" workbookViewId="0">
      <pane ySplit="3" topLeftCell="A27" activePane="bottomLeft" state="frozen"/>
      <selection pane="bottomLeft" activeCell="F19" sqref="F19"/>
    </sheetView>
  </sheetViews>
  <sheetFormatPr defaultRowHeight="15.75" x14ac:dyDescent="0.25"/>
  <cols>
    <col min="1" max="1" width="11.25" customWidth="1"/>
    <col min="2" max="2" width="10.25" customWidth="1"/>
    <col min="3" max="3" width="11.75" customWidth="1"/>
    <col min="4" max="4" width="22.75" customWidth="1"/>
    <col min="5" max="5" width="27" customWidth="1"/>
    <col min="6" max="6" width="10.5" customWidth="1"/>
    <col min="7" max="7" width="9" customWidth="1"/>
  </cols>
  <sheetData>
    <row r="1" spans="1:6" ht="18.75" x14ac:dyDescent="0.25">
      <c r="A1" s="6" t="s">
        <v>36</v>
      </c>
      <c r="B1" s="6"/>
    </row>
    <row r="2" spans="1:6" ht="10.9" customHeight="1" x14ac:dyDescent="0.25">
      <c r="A2" s="6"/>
      <c r="B2" s="6"/>
    </row>
    <row r="3" spans="1:6" s="25" customFormat="1" ht="61.5" customHeight="1" x14ac:dyDescent="0.25">
      <c r="A3" s="106" t="s">
        <v>20</v>
      </c>
      <c r="B3" s="106" t="s">
        <v>19</v>
      </c>
      <c r="C3" s="107" t="s">
        <v>23</v>
      </c>
      <c r="D3" s="108" t="s">
        <v>39</v>
      </c>
      <c r="E3" s="108" t="s">
        <v>53</v>
      </c>
      <c r="F3" s="108" t="s">
        <v>22</v>
      </c>
    </row>
    <row r="4" spans="1:6" s="53" customFormat="1" ht="15" x14ac:dyDescent="0.25">
      <c r="A4" s="93" t="s">
        <v>175</v>
      </c>
      <c r="B4" s="94" t="s">
        <v>18</v>
      </c>
      <c r="C4" s="95" t="s">
        <v>0</v>
      </c>
      <c r="D4" s="96" t="s">
        <v>125</v>
      </c>
      <c r="E4" s="97" t="s">
        <v>154</v>
      </c>
      <c r="F4" s="98">
        <v>3</v>
      </c>
    </row>
    <row r="5" spans="1:6" s="53" customFormat="1" ht="15" x14ac:dyDescent="0.25">
      <c r="A5" s="93" t="s">
        <v>175</v>
      </c>
      <c r="B5" s="94" t="s">
        <v>18</v>
      </c>
      <c r="C5" s="95" t="s">
        <v>1</v>
      </c>
      <c r="D5" s="96" t="s">
        <v>125</v>
      </c>
      <c r="E5" s="97" t="s">
        <v>160</v>
      </c>
      <c r="F5" s="98">
        <v>5</v>
      </c>
    </row>
    <row r="6" spans="1:6" s="53" customFormat="1" ht="15" x14ac:dyDescent="0.25">
      <c r="A6" s="93" t="s">
        <v>175</v>
      </c>
      <c r="B6" s="94" t="s">
        <v>18</v>
      </c>
      <c r="C6" s="95" t="s">
        <v>103</v>
      </c>
      <c r="D6" s="96" t="s">
        <v>125</v>
      </c>
      <c r="E6" s="99" t="s">
        <v>112</v>
      </c>
      <c r="F6" s="98">
        <v>3</v>
      </c>
    </row>
    <row r="7" spans="1:6" s="53" customFormat="1" ht="15" x14ac:dyDescent="0.25">
      <c r="A7" s="93" t="s">
        <v>175</v>
      </c>
      <c r="B7" s="100" t="s">
        <v>32</v>
      </c>
      <c r="C7" s="101" t="s">
        <v>0</v>
      </c>
      <c r="D7" s="102" t="s">
        <v>125</v>
      </c>
      <c r="E7" s="103" t="s">
        <v>133</v>
      </c>
      <c r="F7" s="104">
        <v>3</v>
      </c>
    </row>
    <row r="8" spans="1:6" s="53" customFormat="1" ht="15" x14ac:dyDescent="0.25">
      <c r="A8" s="93" t="s">
        <v>175</v>
      </c>
      <c r="B8" s="100" t="s">
        <v>32</v>
      </c>
      <c r="C8" s="101" t="s">
        <v>1</v>
      </c>
      <c r="D8" s="102" t="s">
        <v>125</v>
      </c>
      <c r="E8" s="103" t="s">
        <v>107</v>
      </c>
      <c r="F8" s="104">
        <v>4</v>
      </c>
    </row>
    <row r="9" spans="1:6" s="53" customFormat="1" ht="15" x14ac:dyDescent="0.25">
      <c r="A9" s="93" t="s">
        <v>175</v>
      </c>
      <c r="B9" s="100" t="s">
        <v>32</v>
      </c>
      <c r="C9" s="101" t="s">
        <v>103</v>
      </c>
      <c r="D9" s="102" t="s">
        <v>125</v>
      </c>
      <c r="E9" s="105" t="s">
        <v>134</v>
      </c>
      <c r="F9" s="104">
        <v>4</v>
      </c>
    </row>
    <row r="10" spans="1:6" s="53" customFormat="1" ht="15" x14ac:dyDescent="0.25">
      <c r="A10" s="93" t="s">
        <v>175</v>
      </c>
      <c r="B10" s="94" t="s">
        <v>33</v>
      </c>
      <c r="C10" s="95" t="s">
        <v>0</v>
      </c>
      <c r="D10" s="96" t="s">
        <v>125</v>
      </c>
      <c r="E10" s="97" t="s">
        <v>148</v>
      </c>
      <c r="F10" s="98">
        <v>6</v>
      </c>
    </row>
    <row r="11" spans="1:6" s="53" customFormat="1" ht="15" x14ac:dyDescent="0.25">
      <c r="A11" s="93" t="s">
        <v>175</v>
      </c>
      <c r="B11" s="94" t="s">
        <v>33</v>
      </c>
      <c r="C11" s="95" t="s">
        <v>1</v>
      </c>
      <c r="D11" s="96" t="s">
        <v>125</v>
      </c>
      <c r="E11" s="97" t="s">
        <v>150</v>
      </c>
      <c r="F11" s="98">
        <v>5</v>
      </c>
    </row>
    <row r="12" spans="1:6" s="53" customFormat="1" ht="15" x14ac:dyDescent="0.25">
      <c r="A12" s="93" t="s">
        <v>175</v>
      </c>
      <c r="B12" s="94" t="s">
        <v>33</v>
      </c>
      <c r="C12" s="95" t="s">
        <v>103</v>
      </c>
      <c r="D12" s="96" t="s">
        <v>125</v>
      </c>
      <c r="E12" s="97" t="s">
        <v>152</v>
      </c>
      <c r="F12" s="98">
        <v>8</v>
      </c>
    </row>
    <row r="13" spans="1:6" s="53" customFormat="1" ht="15" x14ac:dyDescent="0.25">
      <c r="A13" s="93" t="s">
        <v>175</v>
      </c>
      <c r="B13" s="100" t="s">
        <v>34</v>
      </c>
      <c r="C13" s="101" t="s">
        <v>0</v>
      </c>
      <c r="D13" s="102" t="s">
        <v>125</v>
      </c>
      <c r="E13" s="103" t="s">
        <v>131</v>
      </c>
      <c r="F13" s="104">
        <v>3</v>
      </c>
    </row>
    <row r="14" spans="1:6" s="53" customFormat="1" ht="15" x14ac:dyDescent="0.25">
      <c r="A14" s="93" t="s">
        <v>175</v>
      </c>
      <c r="B14" s="100" t="s">
        <v>34</v>
      </c>
      <c r="C14" s="101" t="s">
        <v>1</v>
      </c>
      <c r="D14" s="102" t="s">
        <v>125</v>
      </c>
      <c r="E14" s="103" t="s">
        <v>159</v>
      </c>
      <c r="F14" s="104">
        <v>4</v>
      </c>
    </row>
    <row r="15" spans="1:6" s="53" customFormat="1" ht="15" x14ac:dyDescent="0.25">
      <c r="A15" s="93" t="s">
        <v>175</v>
      </c>
      <c r="B15" s="100" t="s">
        <v>34</v>
      </c>
      <c r="C15" s="101" t="s">
        <v>103</v>
      </c>
      <c r="D15" s="102" t="s">
        <v>125</v>
      </c>
      <c r="E15" s="103" t="s">
        <v>132</v>
      </c>
      <c r="F15" s="104">
        <v>4</v>
      </c>
    </row>
    <row r="16" spans="1:6" s="53" customFormat="1" ht="15" x14ac:dyDescent="0.25">
      <c r="A16" s="93" t="s">
        <v>176</v>
      </c>
      <c r="B16" s="94" t="s">
        <v>18</v>
      </c>
      <c r="C16" s="95" t="s">
        <v>0</v>
      </c>
      <c r="D16" s="96" t="s">
        <v>125</v>
      </c>
      <c r="E16" s="97" t="s">
        <v>178</v>
      </c>
      <c r="F16" s="98">
        <v>4</v>
      </c>
    </row>
    <row r="17" spans="1:6" s="53" customFormat="1" ht="15" x14ac:dyDescent="0.25">
      <c r="A17" s="93" t="s">
        <v>176</v>
      </c>
      <c r="B17" s="94" t="s">
        <v>18</v>
      </c>
      <c r="C17" s="95" t="s">
        <v>1</v>
      </c>
      <c r="D17" s="96" t="s">
        <v>125</v>
      </c>
      <c r="E17" s="97" t="s">
        <v>149</v>
      </c>
      <c r="F17" s="98">
        <v>5</v>
      </c>
    </row>
    <row r="18" spans="1:6" s="53" customFormat="1" ht="15" x14ac:dyDescent="0.25">
      <c r="A18" s="93" t="s">
        <v>176</v>
      </c>
      <c r="B18" s="94" t="s">
        <v>18</v>
      </c>
      <c r="C18" s="95" t="s">
        <v>103</v>
      </c>
      <c r="D18" s="96" t="s">
        <v>125</v>
      </c>
      <c r="E18" s="97" t="s">
        <v>153</v>
      </c>
      <c r="F18" s="98">
        <v>3</v>
      </c>
    </row>
    <row r="19" spans="1:6" s="53" customFormat="1" ht="15" x14ac:dyDescent="0.25">
      <c r="A19" s="93" t="s">
        <v>176</v>
      </c>
      <c r="B19" s="100" t="s">
        <v>32</v>
      </c>
      <c r="C19" s="101" t="s">
        <v>0</v>
      </c>
      <c r="D19" s="102" t="s">
        <v>125</v>
      </c>
      <c r="E19" s="103" t="s">
        <v>133</v>
      </c>
      <c r="F19" s="104">
        <v>3</v>
      </c>
    </row>
    <row r="20" spans="1:6" s="53" customFormat="1" ht="15" x14ac:dyDescent="0.25">
      <c r="A20" s="93" t="s">
        <v>176</v>
      </c>
      <c r="B20" s="100" t="s">
        <v>32</v>
      </c>
      <c r="C20" s="101" t="s">
        <v>1</v>
      </c>
      <c r="D20" s="102" t="s">
        <v>125</v>
      </c>
      <c r="E20" s="103" t="s">
        <v>129</v>
      </c>
      <c r="F20" s="104">
        <v>5</v>
      </c>
    </row>
    <row r="21" spans="1:6" s="53" customFormat="1" ht="15" x14ac:dyDescent="0.25">
      <c r="A21" s="93" t="s">
        <v>176</v>
      </c>
      <c r="B21" s="100" t="s">
        <v>32</v>
      </c>
      <c r="C21" s="101" t="s">
        <v>103</v>
      </c>
      <c r="D21" s="102" t="s">
        <v>125</v>
      </c>
      <c r="E21" s="103" t="s">
        <v>134</v>
      </c>
      <c r="F21" s="104">
        <v>4</v>
      </c>
    </row>
    <row r="22" spans="1:6" s="53" customFormat="1" ht="15" x14ac:dyDescent="0.25">
      <c r="A22" s="93" t="s">
        <v>176</v>
      </c>
      <c r="B22" s="94" t="s">
        <v>33</v>
      </c>
      <c r="C22" s="95" t="s">
        <v>0</v>
      </c>
      <c r="D22" s="96" t="s">
        <v>125</v>
      </c>
      <c r="E22" s="97" t="s">
        <v>148</v>
      </c>
      <c r="F22" s="98">
        <v>6</v>
      </c>
    </row>
    <row r="23" spans="1:6" s="53" customFormat="1" ht="15" x14ac:dyDescent="0.25">
      <c r="A23" s="93" t="s">
        <v>176</v>
      </c>
      <c r="B23" s="94" t="s">
        <v>33</v>
      </c>
      <c r="C23" s="95" t="s">
        <v>1</v>
      </c>
      <c r="D23" s="96" t="s">
        <v>125</v>
      </c>
      <c r="E23" s="97" t="s">
        <v>160</v>
      </c>
      <c r="F23" s="98">
        <v>5</v>
      </c>
    </row>
    <row r="24" spans="1:6" s="53" customFormat="1" ht="15" x14ac:dyDescent="0.25">
      <c r="A24" s="93" t="s">
        <v>176</v>
      </c>
      <c r="B24" s="94" t="s">
        <v>33</v>
      </c>
      <c r="C24" s="95" t="s">
        <v>103</v>
      </c>
      <c r="D24" s="96" t="s">
        <v>125</v>
      </c>
      <c r="E24" s="97" t="s">
        <v>132</v>
      </c>
      <c r="F24" s="98">
        <v>4</v>
      </c>
    </row>
    <row r="25" spans="1:6" s="53" customFormat="1" ht="15" x14ac:dyDescent="0.25">
      <c r="A25" s="93" t="s">
        <v>176</v>
      </c>
      <c r="B25" s="100" t="s">
        <v>34</v>
      </c>
      <c r="C25" s="101" t="s">
        <v>0</v>
      </c>
      <c r="D25" s="102" t="s">
        <v>125</v>
      </c>
      <c r="E25" s="103" t="s">
        <v>146</v>
      </c>
      <c r="F25" s="104">
        <v>3</v>
      </c>
    </row>
    <row r="26" spans="1:6" s="53" customFormat="1" ht="15" x14ac:dyDescent="0.25">
      <c r="A26" s="93" t="s">
        <v>176</v>
      </c>
      <c r="B26" s="100" t="s">
        <v>34</v>
      </c>
      <c r="C26" s="101" t="s">
        <v>1</v>
      </c>
      <c r="D26" s="102" t="s">
        <v>125</v>
      </c>
      <c r="E26" s="103" t="s">
        <v>106</v>
      </c>
      <c r="F26" s="104">
        <v>5</v>
      </c>
    </row>
    <row r="27" spans="1:6" s="53" customFormat="1" ht="15" x14ac:dyDescent="0.25">
      <c r="A27" s="93" t="s">
        <v>176</v>
      </c>
      <c r="B27" s="100" t="s">
        <v>34</v>
      </c>
      <c r="C27" s="101" t="s">
        <v>103</v>
      </c>
      <c r="D27" s="102" t="s">
        <v>125</v>
      </c>
      <c r="E27" s="103" t="s">
        <v>180</v>
      </c>
      <c r="F27" s="104">
        <v>3</v>
      </c>
    </row>
    <row r="28" spans="1:6" s="53" customFormat="1" ht="15" x14ac:dyDescent="0.25">
      <c r="A28" s="93" t="s">
        <v>177</v>
      </c>
      <c r="B28" s="94" t="s">
        <v>18</v>
      </c>
      <c r="C28" s="95" t="s">
        <v>0</v>
      </c>
      <c r="D28" s="96" t="s">
        <v>125</v>
      </c>
      <c r="E28" s="97" t="s">
        <v>154</v>
      </c>
      <c r="F28" s="98">
        <v>3</v>
      </c>
    </row>
    <row r="29" spans="1:6" s="53" customFormat="1" ht="15" x14ac:dyDescent="0.25">
      <c r="A29" s="93" t="s">
        <v>177</v>
      </c>
      <c r="B29" s="94" t="s">
        <v>18</v>
      </c>
      <c r="C29" s="95" t="s">
        <v>1</v>
      </c>
      <c r="D29" s="96" t="s">
        <v>125</v>
      </c>
      <c r="E29" s="97" t="s">
        <v>158</v>
      </c>
      <c r="F29" s="98">
        <v>3</v>
      </c>
    </row>
    <row r="30" spans="1:6" s="53" customFormat="1" ht="15" x14ac:dyDescent="0.25">
      <c r="A30" s="93" t="s">
        <v>177</v>
      </c>
      <c r="B30" s="94" t="s">
        <v>18</v>
      </c>
      <c r="C30" s="95" t="s">
        <v>1</v>
      </c>
      <c r="D30" s="96" t="s">
        <v>125</v>
      </c>
      <c r="E30" s="97" t="s">
        <v>147</v>
      </c>
      <c r="F30" s="98">
        <v>3</v>
      </c>
    </row>
    <row r="31" spans="1:6" s="53" customFormat="1" ht="15" x14ac:dyDescent="0.25">
      <c r="A31" s="93" t="s">
        <v>177</v>
      </c>
      <c r="B31" s="100" t="s">
        <v>32</v>
      </c>
      <c r="C31" s="101" t="s">
        <v>0</v>
      </c>
      <c r="D31" s="102" t="s">
        <v>125</v>
      </c>
      <c r="E31" s="103" t="s">
        <v>179</v>
      </c>
      <c r="F31" s="104">
        <v>4</v>
      </c>
    </row>
    <row r="32" spans="1:6" s="53" customFormat="1" ht="15" x14ac:dyDescent="0.25">
      <c r="A32" s="93" t="s">
        <v>177</v>
      </c>
      <c r="B32" s="100" t="s">
        <v>32</v>
      </c>
      <c r="C32" s="101" t="s">
        <v>1</v>
      </c>
      <c r="D32" s="102" t="s">
        <v>125</v>
      </c>
      <c r="E32" s="103" t="s">
        <v>159</v>
      </c>
      <c r="F32" s="104">
        <v>4</v>
      </c>
    </row>
    <row r="33" spans="1:6" s="53" customFormat="1" ht="15" x14ac:dyDescent="0.25">
      <c r="A33" s="93" t="s">
        <v>177</v>
      </c>
      <c r="B33" s="100" t="s">
        <v>32</v>
      </c>
      <c r="C33" s="101" t="s">
        <v>103</v>
      </c>
      <c r="D33" s="102" t="s">
        <v>125</v>
      </c>
      <c r="E33" s="103" t="s">
        <v>112</v>
      </c>
      <c r="F33" s="104">
        <v>3</v>
      </c>
    </row>
    <row r="34" spans="1:6" s="53" customFormat="1" ht="15" x14ac:dyDescent="0.25">
      <c r="A34" s="93" t="s">
        <v>177</v>
      </c>
      <c r="B34" s="94" t="s">
        <v>33</v>
      </c>
      <c r="C34" s="95" t="s">
        <v>0</v>
      </c>
      <c r="D34" s="96" t="s">
        <v>125</v>
      </c>
      <c r="E34" s="97" t="s">
        <v>148</v>
      </c>
      <c r="F34" s="98">
        <v>6</v>
      </c>
    </row>
    <row r="35" spans="1:6" s="53" customFormat="1" ht="15" x14ac:dyDescent="0.25">
      <c r="A35" s="93" t="s">
        <v>177</v>
      </c>
      <c r="B35" s="94" t="s">
        <v>33</v>
      </c>
      <c r="C35" s="95" t="s">
        <v>1</v>
      </c>
      <c r="D35" s="96" t="s">
        <v>125</v>
      </c>
      <c r="E35" s="97" t="s">
        <v>181</v>
      </c>
      <c r="F35" s="98">
        <v>3</v>
      </c>
    </row>
    <row r="36" spans="1:6" s="53" customFormat="1" ht="15" x14ac:dyDescent="0.25">
      <c r="A36" s="93" t="s">
        <v>177</v>
      </c>
      <c r="B36" s="94" t="s">
        <v>33</v>
      </c>
      <c r="C36" s="95" t="s">
        <v>103</v>
      </c>
      <c r="D36" s="96" t="s">
        <v>125</v>
      </c>
      <c r="E36" s="97" t="s">
        <v>152</v>
      </c>
      <c r="F36" s="98">
        <v>8</v>
      </c>
    </row>
    <row r="37" spans="1:6" s="53" customFormat="1" ht="15" x14ac:dyDescent="0.25">
      <c r="A37" s="93" t="s">
        <v>177</v>
      </c>
      <c r="B37" s="100" t="s">
        <v>34</v>
      </c>
      <c r="C37" s="101" t="s">
        <v>0</v>
      </c>
      <c r="D37" s="102" t="s">
        <v>125</v>
      </c>
      <c r="E37" s="103" t="s">
        <v>131</v>
      </c>
      <c r="F37" s="104">
        <v>3</v>
      </c>
    </row>
    <row r="38" spans="1:6" s="53" customFormat="1" ht="15" x14ac:dyDescent="0.25">
      <c r="A38" s="93" t="s">
        <v>177</v>
      </c>
      <c r="B38" s="100" t="s">
        <v>34</v>
      </c>
      <c r="C38" s="101" t="s">
        <v>1</v>
      </c>
      <c r="D38" s="102" t="s">
        <v>125</v>
      </c>
      <c r="E38" s="103" t="s">
        <v>107</v>
      </c>
      <c r="F38" s="104">
        <v>4</v>
      </c>
    </row>
    <row r="39" spans="1:6" s="53" customFormat="1" ht="15" x14ac:dyDescent="0.25">
      <c r="A39" s="93" t="s">
        <v>177</v>
      </c>
      <c r="B39" s="100" t="s">
        <v>34</v>
      </c>
      <c r="C39" s="101" t="s">
        <v>103</v>
      </c>
      <c r="D39" s="102" t="s">
        <v>125</v>
      </c>
      <c r="E39" s="103" t="s">
        <v>134</v>
      </c>
      <c r="F39" s="104">
        <v>4</v>
      </c>
    </row>
    <row r="40" spans="1:6" s="1" customFormat="1" ht="15" x14ac:dyDescent="0.25">
      <c r="A40" s="58"/>
      <c r="B40" s="58"/>
      <c r="C40" s="58"/>
      <c r="D40" s="58"/>
      <c r="E40" s="48" t="s">
        <v>35</v>
      </c>
      <c r="F40" s="49">
        <f>SUM(F4:F39)</f>
        <v>150</v>
      </c>
    </row>
    <row r="41" spans="1:6" s="12" customFormat="1" ht="12.75" x14ac:dyDescent="0.2">
      <c r="A41" s="59" t="s">
        <v>16</v>
      </c>
      <c r="B41" s="59"/>
      <c r="C41" s="59"/>
      <c r="D41" s="59"/>
      <c r="E41" s="59"/>
      <c r="F41" s="59"/>
    </row>
    <row r="42" spans="1:6" s="12" customFormat="1" ht="12.75" x14ac:dyDescent="0.2">
      <c r="A42" s="59" t="s">
        <v>66</v>
      </c>
      <c r="B42" s="59"/>
      <c r="C42" s="59"/>
      <c r="D42" s="59"/>
      <c r="E42" s="59"/>
      <c r="F42" s="59"/>
    </row>
    <row r="43" spans="1:6" s="12" customFormat="1" ht="12.75" x14ac:dyDescent="0.2">
      <c r="A43" s="59" t="s">
        <v>62</v>
      </c>
      <c r="B43" s="59"/>
      <c r="C43" s="59"/>
      <c r="D43" s="59"/>
      <c r="E43" s="59"/>
      <c r="F43" s="59"/>
    </row>
    <row r="44" spans="1:6" s="12" customFormat="1" ht="12.75" x14ac:dyDescent="0.2">
      <c r="A44" s="59" t="s">
        <v>25</v>
      </c>
      <c r="B44" s="59"/>
      <c r="C44" s="59"/>
      <c r="D44" s="59"/>
      <c r="E44" s="59"/>
      <c r="F44" s="59"/>
    </row>
    <row r="45" spans="1:6" s="12" customFormat="1" ht="12.75" x14ac:dyDescent="0.2">
      <c r="A45" s="59" t="s">
        <v>67</v>
      </c>
      <c r="B45" s="59"/>
      <c r="C45" s="59"/>
      <c r="D45" s="59"/>
      <c r="E45" s="59"/>
      <c r="F45" s="59"/>
    </row>
    <row r="46" spans="1:6" s="12" customFormat="1" ht="12.75" x14ac:dyDescent="0.2"/>
  </sheetData>
  <pageMargins left="0.7" right="0.7" top="0.75" bottom="0.75" header="0.3" footer="0.3"/>
  <pageSetup paperSize="9" scale="86"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tabSelected="1" view="pageBreakPreview" zoomScale="98" zoomScaleNormal="100" zoomScaleSheetLayoutView="98" workbookViewId="0">
      <selection activeCell="H24" sqref="H24"/>
    </sheetView>
  </sheetViews>
  <sheetFormatPr defaultRowHeight="15.75" x14ac:dyDescent="0.25"/>
  <sheetData>
    <row r="1" spans="1:1" ht="18.75" x14ac:dyDescent="0.25">
      <c r="A1" s="6" t="s">
        <v>24</v>
      </c>
    </row>
    <row r="2" spans="1:1" s="12" customFormat="1" ht="12.75" x14ac:dyDescent="0.2">
      <c r="A2" s="12" t="s">
        <v>43</v>
      </c>
    </row>
    <row r="24" spans="1:3" x14ac:dyDescent="0.25">
      <c r="A24" s="1" t="s">
        <v>16</v>
      </c>
    </row>
    <row r="25" spans="1:3" x14ac:dyDescent="0.25">
      <c r="A25" t="s">
        <v>26</v>
      </c>
    </row>
    <row r="26" spans="1:3" x14ac:dyDescent="0.25">
      <c r="A26" t="s">
        <v>91</v>
      </c>
    </row>
    <row r="27" spans="1:3" x14ac:dyDescent="0.25">
      <c r="A27" t="s">
        <v>26</v>
      </c>
    </row>
    <row r="29" spans="1:3" x14ac:dyDescent="0.25">
      <c r="B29" t="s">
        <v>40</v>
      </c>
    </row>
    <row r="30" spans="1:3" x14ac:dyDescent="0.25">
      <c r="C30" t="s">
        <v>41</v>
      </c>
    </row>
    <row r="31" spans="1:3" x14ac:dyDescent="0.25">
      <c r="C31" t="s">
        <v>42</v>
      </c>
    </row>
    <row r="32" spans="1:3" x14ac:dyDescent="0.25">
      <c r="C32" t="s">
        <v>104</v>
      </c>
    </row>
    <row r="34" spans="1:7" x14ac:dyDescent="0.25">
      <c r="A34" t="s">
        <v>118</v>
      </c>
      <c r="F34" t="s">
        <v>119</v>
      </c>
    </row>
    <row r="37" spans="1:7" x14ac:dyDescent="0.25">
      <c r="B37" s="47" t="s">
        <v>121</v>
      </c>
      <c r="G37" s="47" t="s">
        <v>145</v>
      </c>
    </row>
    <row r="38" spans="1:7" x14ac:dyDescent="0.25">
      <c r="A38" t="s">
        <v>120</v>
      </c>
      <c r="G38" t="s">
        <v>157</v>
      </c>
    </row>
    <row r="40" spans="1:7" x14ac:dyDescent="0.25">
      <c r="D40" t="s">
        <v>123</v>
      </c>
    </row>
    <row r="42" spans="1:7" x14ac:dyDescent="0.25">
      <c r="E42" s="47" t="s">
        <v>155</v>
      </c>
    </row>
    <row r="43" spans="1:7" x14ac:dyDescent="0.25">
      <c r="D43" s="118" t="s">
        <v>156</v>
      </c>
      <c r="E43" s="118"/>
      <c r="F43" s="118"/>
      <c r="G43" s="118"/>
    </row>
  </sheetData>
  <mergeCells count="1">
    <mergeCell ref="D43:G43"/>
  </mergeCells>
  <pageMargins left="0.73" right="0.7" top="0.75" bottom="0.75" header="0.3" footer="0.3"/>
  <pageSetup paperSize="9" scale="95"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1GD</vt:lpstr>
      <vt:lpstr>2DENR</vt:lpstr>
      <vt:lpstr>3Vols</vt:lpstr>
      <vt:lpstr>4Sctors</vt:lpstr>
      <vt:lpstr>map1</vt:lpstr>
      <vt:lpstr>5Tms</vt:lpstr>
      <vt:lpstr>6Skdt</vt:lpstr>
      <vt:lpstr>map2</vt:lpstr>
      <vt:lpstr>'1GD'!OLE_LINK1</vt:lpstr>
      <vt:lpstr>'1GD'!Print_Area</vt:lpstr>
      <vt:lpstr>'map2'!Print_Area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DENR</cp:lastModifiedBy>
  <cp:lastPrinted>2023-06-26T03:19:07Z</cp:lastPrinted>
  <dcterms:created xsi:type="dcterms:W3CDTF">2016-04-14T03:32:15Z</dcterms:created>
  <dcterms:modified xsi:type="dcterms:W3CDTF">2023-06-26T03:23:12Z</dcterms:modified>
</cp:coreProperties>
</file>